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14205" windowHeight="1212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'20.1'!$A$1:$W$67</definedName>
    <definedName name="_xlnm.Print_Area" localSheetId="1">'20.2'!$A$1:$P$51</definedName>
    <definedName name="_xlnm.Print_Area" localSheetId="2">'20.3'!$A$1:$U$43</definedName>
    <definedName name="_xlnm.Print_Area" localSheetId="3">'20.4'!$A$1:$L$22</definedName>
  </definedNames>
  <calcPr calcId="144525"/>
</workbook>
</file>

<file path=xl/calcChain.xml><?xml version="1.0" encoding="utf-8"?>
<calcChain xmlns="http://schemas.openxmlformats.org/spreadsheetml/2006/main">
  <c r="U22" i="28" l="1"/>
  <c r="U20" i="28" l="1"/>
  <c r="P21" i="28"/>
  <c r="P20" i="28"/>
  <c r="P19" i="28"/>
  <c r="T10" i="31" l="1"/>
  <c r="U10" i="31"/>
  <c r="V10" i="31"/>
  <c r="S10" i="31"/>
  <c r="R10" i="31"/>
  <c r="Q10" i="31"/>
  <c r="N14" i="31"/>
  <c r="P19" i="31"/>
  <c r="L19" i="31" s="1"/>
  <c r="G8" i="31" l="1"/>
  <c r="D19" i="31"/>
  <c r="C19" i="31"/>
  <c r="B19" i="31"/>
  <c r="U19" i="28" l="1"/>
  <c r="U21" i="28"/>
  <c r="G19" i="31" l="1"/>
  <c r="H19" i="31" s="1"/>
  <c r="O19" i="31" s="1"/>
  <c r="Q12" i="31" s="1"/>
  <c r="U12" i="31" l="1"/>
  <c r="T12" i="31"/>
  <c r="S12" i="31"/>
  <c r="V12" i="31"/>
  <c r="R12" i="31"/>
  <c r="Q14" i="31"/>
  <c r="T14" i="31"/>
  <c r="V14" i="31"/>
  <c r="S14" i="31"/>
  <c r="R14" i="31"/>
  <c r="U14" i="31"/>
  <c r="I19" i="31"/>
  <c r="K19" i="31" s="1"/>
  <c r="M19" i="31" s="1"/>
  <c r="I14" i="31" l="1"/>
</calcChain>
</file>

<file path=xl/sharedStrings.xml><?xml version="1.0" encoding="utf-8"?>
<sst xmlns="http://schemas.openxmlformats.org/spreadsheetml/2006/main" count="255" uniqueCount="174">
  <si>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</si>
  <si>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</si>
  <si>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</si>
  <si>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</si>
  <si>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</si>
  <si>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</si>
  <si>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</si>
  <si>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</si>
  <si>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</si>
  <si>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</si>
  <si>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</si>
  <si>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</si>
  <si>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</si>
  <si>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</si>
  <si>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</si>
  <si>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</si>
  <si>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</si>
  <si>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</si>
  <si>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</si>
  <si>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</si>
  <si>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</si>
  <si>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</si>
  <si>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</si>
  <si>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</si>
  <si>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</si>
  <si>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</si>
  <si>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</si>
  <si>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</si>
  <si>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</si>
  <si>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</si>
  <si>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</si>
  <si>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</si>
  <si>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</si>
  <si>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</si>
  <si>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</si>
  <si>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</si>
  <si>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</si>
  <si>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</si>
  <si>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</si>
  <si>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</si>
  <si>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</si>
  <si>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</si>
  <si>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</si>
  <si>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</si>
  <si>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</si>
  <si>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</si>
  <si>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</si>
  <si>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</si>
  <si>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</si>
  <si>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</si>
  <si>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</si>
  <si>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</si>
  <si>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</si>
  <si>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</si>
  <si>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</si>
  <si>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</si>
  <si>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</si>
  <si>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</si>
  <si>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</si>
  <si>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</si>
  <si>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</si>
  <si>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</si>
  <si>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</si>
  <si>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</si>
  <si>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</si>
  <si>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</si>
  <si>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</si>
  <si>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</si>
  <si>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</si>
  <si>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</si>
  <si>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</si>
  <si>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</si>
  <si>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</si>
  <si>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</si>
  <si>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</si>
  <si>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</si>
  <si>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</si>
  <si>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</si>
  <si>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</si>
  <si>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</si>
  <si>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</si>
  <si>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</si>
  <si>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</si>
  <si>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</si>
  <si>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</si>
  <si>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</si>
  <si>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</si>
  <si>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</si>
  <si>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</si>
  <si>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</si>
  <si>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</si>
  <si>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</si>
  <si>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</si>
  <si>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</si>
  <si>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</si>
  <si>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</si>
  <si>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</si>
  <si>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</si>
  <si>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</si>
  <si>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</si>
  <si>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</si>
  <si>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</si>
  <si>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</si>
  <si>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</si>
  <si>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</si>
  <si>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</si>
  <si>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</si>
  <si>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</si>
  <si>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</si>
  <si>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</si>
  <si>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</si>
  <si>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</si>
  <si>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</si>
  <si>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</si>
  <si>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</si>
  <si>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</si>
  <si>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</si>
  <si>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</si>
  <si>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</si>
  <si>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</si>
  <si>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</si>
  <si>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</si>
  <si>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</si>
  <si>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</si>
  <si>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</si>
  <si>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</si>
  <si>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</si>
  <si>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</si>
  <si>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</si>
  <si>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</si>
  <si>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</si>
  <si>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</si>
  <si>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</si>
  <si>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</si>
  <si>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</si>
  <si>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</si>
  <si>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</si>
  <si>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</si>
  <si>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</si>
  <si>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</si>
  <si>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</si>
  <si>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</si>
  <si>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</si>
  <si>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</si>
  <si>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</si>
  <si>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</si>
  <si>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</si>
  <si>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</si>
  <si>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Публичное акционерное общество  "Рязанская энергетическая сбытовая компания"</t>
  </si>
  <si>
    <t>Год раскрытия информации: 2022 год</t>
  </si>
  <si>
    <t>Приобретение и установка интеллектуальных систем учета</t>
  </si>
  <si>
    <t>K_A0804-1104</t>
  </si>
  <si>
    <t>Год раскрытия информации: 2022  год</t>
  </si>
  <si>
    <t>ИСУ в МКД  в зоне обслуживания ПАО "РЭСК"</t>
  </si>
  <si>
    <t>Прибор учета однофазный</t>
  </si>
  <si>
    <t>1</t>
  </si>
  <si>
    <t>2022 год</t>
  </si>
  <si>
    <t>15.4</t>
  </si>
  <si>
    <t>15.5</t>
  </si>
  <si>
    <t>15.6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</si>
  <si>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2022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</si>
  <si>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</si>
  <si>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</si>
  <si>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</si>
  <si>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</si>
  <si>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  <r>
      <rPr>
        <sz val="11"/>
        <color theme="1"/>
        <rFont val="Calibri"/>
        <family val="2"/>
        <charset val="204"/>
        <scheme val="minor"/>
      </rPr>
      <t/>
    </r>
  </si>
  <si>
    <t>15.7</t>
  </si>
  <si>
    <t>Инвестиционная программа "Публичное акционерное общество  "Рязанская энергетическая сбытовая компания"</t>
  </si>
  <si>
    <t>Прибор учета трехфазный непосредственного включения</t>
  </si>
  <si>
    <t>Прибор учета трехфазный полукосвенного включения</t>
  </si>
  <si>
    <t>А1-01</t>
  </si>
  <si>
    <t>А1-02</t>
  </si>
  <si>
    <t>А1-03</t>
  </si>
  <si>
    <t>точка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</si>
</sst>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6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62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9" fontId="61" fillId="0" borderId="0" applyFont="0" applyFill="0" applyBorder="0" applyAlignment="0" applyProtection="0"/>
  </cellStyleXfs>
  <cellXfs count="142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49" fontId="7" fillId="0" borderId="12" xfId="2" applyNumberFormat="1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29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18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55" fillId="0" borderId="0" xfId="2" applyFont="1" applyFill="1" applyBorder="1" applyAlignment="1">
      <alignment vertical="center"/>
    </xf>
    <xf numFmtId="0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3" fontId="7" fillId="0" borderId="23" xfId="2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41" fillId="0" borderId="32" xfId="55" applyNumberFormat="1" applyFont="1" applyFill="1" applyBorder="1" applyAlignment="1">
      <alignment horizontal="center" vertical="center" wrapText="1"/>
    </xf>
    <xf numFmtId="49" fontId="53" fillId="0" borderId="0" xfId="0" applyNumberFormat="1" applyFont="1" applyBorder="1" applyAlignment="1">
      <alignment vertical="center" wrapText="1"/>
    </xf>
    <xf numFmtId="0" fontId="7" fillId="0" borderId="0" xfId="2" applyNumberFormat="1" applyFont="1" applyFill="1" applyAlignment="1"/>
    <xf numFmtId="2" fontId="7" fillId="0" borderId="23" xfId="2" applyNumberFormat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4" fontId="7" fillId="0" borderId="32" xfId="2" quotePrefix="1" applyNumberFormat="1" applyFont="1" applyFill="1" applyBorder="1" applyAlignment="1">
      <alignment horizontal="center" vertical="center" wrapText="1"/>
    </xf>
    <xf numFmtId="4" fontId="7" fillId="0" borderId="23" xfId="2" quotePrefix="1" applyNumberFormat="1" applyFont="1" applyFill="1" applyBorder="1" applyAlignment="1">
      <alignment horizontal="center" vertical="center" wrapText="1"/>
    </xf>
    <xf numFmtId="4" fontId="7" fillId="0" borderId="18" xfId="261" applyNumberFormat="1" applyFont="1" applyFill="1" applyBorder="1" applyAlignment="1">
      <alignment horizontal="center" wrapText="1"/>
    </xf>
    <xf numFmtId="2" fontId="33" fillId="0" borderId="0" xfId="0" applyNumberFormat="1" applyFont="1" applyFill="1"/>
    <xf numFmtId="168" fontId="31" fillId="0" borderId="0" xfId="2" applyNumberFormat="1" applyFont="1" applyFill="1" applyAlignment="1">
      <alignment vertical="center"/>
    </xf>
    <xf numFmtId="2" fontId="33" fillId="0" borderId="0" xfId="0" applyNumberFormat="1" applyFont="1" applyFill="1" applyAlignment="1"/>
    <xf numFmtId="168" fontId="33" fillId="0" borderId="0" xfId="0" applyNumberFormat="1" applyFont="1" applyFill="1"/>
    <xf numFmtId="2" fontId="7" fillId="0" borderId="0" xfId="2" applyNumberFormat="1" applyFont="1" applyFill="1"/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7" fillId="0" borderId="32" xfId="2" applyNumberFormat="1" applyFont="1" applyFill="1" applyBorder="1" applyAlignment="1">
      <alignment horizontal="center" vertical="center" wrapText="1"/>
    </xf>
    <xf numFmtId="0" fontId="7" fillId="0" borderId="35" xfId="2" applyNumberFormat="1" applyFont="1" applyFill="1" applyBorder="1" applyAlignment="1">
      <alignment horizontal="center" vertical="center" wrapText="1"/>
    </xf>
    <xf numFmtId="0" fontId="7" fillId="0" borderId="13" xfId="2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24" borderId="0" xfId="0" applyFont="1" applyFill="1" applyAlignment="1">
      <alignment horizontal="left" vertical="top" wrapText="1"/>
    </xf>
    <xf numFmtId="0" fontId="46" fillId="0" borderId="32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3" xfId="0" applyFont="1" applyFill="1" applyBorder="1" applyAlignment="1">
      <alignment horizontal="left" vertical="center" wrapText="1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49" fontId="53" fillId="0" borderId="25" xfId="0" applyNumberFormat="1" applyFont="1" applyBorder="1" applyAlignment="1">
      <alignment horizontal="center" vertical="center" wrapText="1"/>
    </xf>
    <xf numFmtId="49" fontId="53" fillId="0" borderId="31" xfId="0" applyNumberFormat="1" applyFont="1" applyBorder="1" applyAlignment="1">
      <alignment horizontal="center" vertical="center" wrapText="1"/>
    </xf>
    <xf numFmtId="49" fontId="53" fillId="0" borderId="34" xfId="0" applyNumberFormat="1" applyFont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" xfId="261" builtinId="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AppData\Local\Temp\BNZ.6218ab0819c84b1f\&#1056;&#1077;&#1082;&#1086;&#1084;&#1077;&#1085;&#1076;&#1091;&#1077;&#1084;&#1072;&#1103;%20&#1092;&#1086;&#1088;&#1084;&#1072;%20&#1088;&#1072;&#1089;&#1095;&#1077;&#1090;&#1086;&#1074;%20&#1087;&#1086;%20&#1059;&#1053;&#1062;%20(&#1092;&#1086;&#1088;&#1084;&#1072;%2020)_&#1087;&#1088;&#1080;&#1084;&#1077;&#1088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7">
          <cell r="C17">
            <v>105.2557</v>
          </cell>
          <cell r="D17">
            <v>106.826398641827</v>
          </cell>
          <cell r="E17">
            <v>105.56188522495653</v>
          </cell>
          <cell r="F17">
            <v>105.40060895691501</v>
          </cell>
          <cell r="G17">
            <v>105.10035646544816</v>
          </cell>
          <cell r="H17">
            <v>104.90017622301767</v>
          </cell>
          <cell r="I17">
            <v>104.70002730372529</v>
          </cell>
          <cell r="J17">
            <v>104.70002730372529</v>
          </cell>
          <cell r="K17">
            <v>104.70002730372529</v>
          </cell>
          <cell r="L17">
            <v>104.70002730372529</v>
          </cell>
          <cell r="M17">
            <v>104.70002730372529</v>
          </cell>
          <cell r="N17">
            <v>104.3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I7" zoomScale="75" zoomScaleNormal="70" zoomScaleSheetLayoutView="75" workbookViewId="0">
      <selection activeCell="B29" sqref="B29:U2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37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8" customWidth="1"/>
    <col min="18" max="18" width="14.85546875" style="18" customWidth="1"/>
    <col min="19" max="19" width="22.42578125" style="18" customWidth="1"/>
    <col min="20" max="20" width="30.140625" style="18" customWidth="1"/>
    <col min="21" max="21" width="36.85546875" style="18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2" t="s">
        <v>23</v>
      </c>
    </row>
    <row r="2" spans="2:34" ht="18.75" x14ac:dyDescent="0.3">
      <c r="V2" s="23" t="s">
        <v>6</v>
      </c>
    </row>
    <row r="3" spans="2:34" ht="18.75" x14ac:dyDescent="0.3">
      <c r="V3" s="23" t="s">
        <v>97</v>
      </c>
    </row>
    <row r="4" spans="2:34" ht="18.75" x14ac:dyDescent="0.3">
      <c r="V4" s="23"/>
    </row>
    <row r="5" spans="2:34" ht="18.75" x14ac:dyDescent="0.25">
      <c r="B5" s="108" t="s">
        <v>31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29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8.75" x14ac:dyDescent="0.25">
      <c r="B6" s="108" t="s">
        <v>32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9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8.75" x14ac:dyDescent="0.3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30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25">
      <c r="B8" s="2"/>
      <c r="C8" s="2"/>
      <c r="D8" s="2"/>
      <c r="E8" s="2"/>
      <c r="F8" s="12" t="s">
        <v>12</v>
      </c>
      <c r="G8" s="89" t="s">
        <v>148</v>
      </c>
      <c r="H8" s="12"/>
      <c r="I8" s="12"/>
      <c r="J8" s="15"/>
      <c r="K8" s="15"/>
      <c r="L8" s="2"/>
      <c r="M8" s="2"/>
      <c r="T8" s="15"/>
      <c r="U8" s="15"/>
    </row>
    <row r="9" spans="2:34" x14ac:dyDescent="0.25">
      <c r="B9" s="2"/>
      <c r="C9" s="2"/>
      <c r="D9" s="2"/>
      <c r="E9" s="2"/>
      <c r="F9" s="25" t="s">
        <v>11</v>
      </c>
      <c r="G9" s="25"/>
      <c r="H9" s="25"/>
      <c r="I9" s="25"/>
      <c r="J9" s="25"/>
      <c r="K9" s="25"/>
      <c r="L9" s="2"/>
      <c r="M9" s="2"/>
      <c r="T9" s="25"/>
      <c r="U9" s="25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25">
      <c r="F11" s="12" t="s">
        <v>149</v>
      </c>
      <c r="G11" s="12"/>
      <c r="H11" s="12"/>
      <c r="I11" s="12"/>
      <c r="J11" s="9"/>
      <c r="K11" s="9"/>
      <c r="T11" s="9"/>
      <c r="U11" s="9"/>
    </row>
    <row r="12" spans="2:34" s="31" customFormat="1" x14ac:dyDescent="0.25">
      <c r="J12" s="32"/>
      <c r="K12" s="32"/>
      <c r="L12" s="32"/>
      <c r="M12" s="32"/>
      <c r="T12" s="32"/>
      <c r="U12" s="32"/>
    </row>
    <row r="13" spans="2:34" s="31" customFormat="1" x14ac:dyDescent="0.25">
      <c r="F13" s="12"/>
      <c r="G13" s="12"/>
      <c r="H13" s="12"/>
      <c r="I13" s="12"/>
      <c r="J13" s="32"/>
      <c r="K13" s="32"/>
      <c r="L13" s="32"/>
      <c r="M13" s="32"/>
      <c r="T13" s="32"/>
      <c r="U13" s="32"/>
    </row>
    <row r="14" spans="2:34" s="31" customFormat="1" x14ac:dyDescent="0.25">
      <c r="F14" s="12"/>
      <c r="G14" s="12"/>
      <c r="H14" s="12"/>
      <c r="I14" s="12"/>
      <c r="J14" s="32"/>
      <c r="K14" s="32"/>
      <c r="L14" s="32"/>
      <c r="M14" s="32"/>
      <c r="T14" s="32"/>
      <c r="U14" s="32"/>
    </row>
    <row r="15" spans="2:34" s="7" customForma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25">
      <c r="B16" s="110" t="s">
        <v>24</v>
      </c>
      <c r="C16" s="110" t="s">
        <v>14</v>
      </c>
      <c r="D16" s="110" t="s">
        <v>13</v>
      </c>
      <c r="E16" s="110" t="s">
        <v>18</v>
      </c>
      <c r="F16" s="112" t="s">
        <v>21</v>
      </c>
      <c r="G16" s="119" t="s">
        <v>109</v>
      </c>
      <c r="H16" s="117" t="s">
        <v>50</v>
      </c>
      <c r="I16" s="118" t="s">
        <v>45</v>
      </c>
      <c r="J16" s="113" t="s">
        <v>9</v>
      </c>
      <c r="K16" s="114"/>
      <c r="L16" s="114"/>
      <c r="M16" s="115"/>
      <c r="N16" s="114"/>
      <c r="O16" s="116" t="s">
        <v>4</v>
      </c>
      <c r="P16" s="116"/>
      <c r="Q16" s="116"/>
      <c r="R16" s="116"/>
      <c r="S16" s="116"/>
      <c r="T16" s="116"/>
      <c r="U16" s="116"/>
      <c r="V16" s="116" t="s">
        <v>17</v>
      </c>
    </row>
    <row r="17" spans="1:22" s="19" customFormat="1" ht="78.75" x14ac:dyDescent="0.25">
      <c r="A17" s="8"/>
      <c r="B17" s="111"/>
      <c r="C17" s="111"/>
      <c r="D17" s="111"/>
      <c r="E17" s="111"/>
      <c r="F17" s="112"/>
      <c r="G17" s="111"/>
      <c r="H17" s="111"/>
      <c r="I17" s="111"/>
      <c r="J17" s="35" t="s">
        <v>2</v>
      </c>
      <c r="K17" s="35" t="s">
        <v>5</v>
      </c>
      <c r="L17" s="35" t="s">
        <v>29</v>
      </c>
      <c r="M17" s="35" t="s">
        <v>26</v>
      </c>
      <c r="N17" s="36" t="s">
        <v>70</v>
      </c>
      <c r="O17" s="34" t="s">
        <v>27</v>
      </c>
      <c r="P17" s="34" t="s">
        <v>0</v>
      </c>
      <c r="Q17" s="34" t="s">
        <v>19</v>
      </c>
      <c r="R17" s="34" t="s">
        <v>3</v>
      </c>
      <c r="S17" s="34" t="s">
        <v>8</v>
      </c>
      <c r="T17" s="34" t="s">
        <v>22</v>
      </c>
      <c r="U17" s="36" t="s">
        <v>103</v>
      </c>
      <c r="V17" s="116"/>
    </row>
    <row r="18" spans="1:22" s="8" customFormat="1" x14ac:dyDescent="0.25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16.5" customHeight="1" x14ac:dyDescent="0.25">
      <c r="B19" s="121">
        <v>1</v>
      </c>
      <c r="C19" s="121" t="s">
        <v>150</v>
      </c>
      <c r="D19" s="121" t="s">
        <v>151</v>
      </c>
      <c r="E19" s="90" t="s">
        <v>154</v>
      </c>
      <c r="F19" s="121" t="s">
        <v>153</v>
      </c>
      <c r="G19" s="90" t="s">
        <v>7</v>
      </c>
      <c r="H19" s="90" t="s">
        <v>7</v>
      </c>
      <c r="I19" s="90" t="s">
        <v>7</v>
      </c>
      <c r="J19" s="90">
        <v>0.23</v>
      </c>
      <c r="K19" s="90" t="s">
        <v>7</v>
      </c>
      <c r="L19" s="90" t="s">
        <v>7</v>
      </c>
      <c r="M19" s="90" t="s">
        <v>7</v>
      </c>
      <c r="N19" s="90" t="s">
        <v>7</v>
      </c>
      <c r="O19" s="90">
        <v>1</v>
      </c>
      <c r="P19" s="93">
        <f>52883+4132</f>
        <v>57015</v>
      </c>
      <c r="Q19" s="90" t="s">
        <v>173</v>
      </c>
      <c r="R19" s="90" t="s">
        <v>170</v>
      </c>
      <c r="S19" s="91">
        <v>14</v>
      </c>
      <c r="T19" s="90">
        <v>1</v>
      </c>
      <c r="U19" s="91">
        <f>O19*P19*S19*T19</f>
        <v>798210</v>
      </c>
      <c r="V19" s="90"/>
    </row>
    <row r="20" spans="1:22" s="8" customFormat="1" ht="30.75" customHeight="1" x14ac:dyDescent="0.25">
      <c r="B20" s="122"/>
      <c r="C20" s="122"/>
      <c r="D20" s="122"/>
      <c r="E20" s="90" t="s">
        <v>168</v>
      </c>
      <c r="F20" s="122"/>
      <c r="G20" s="90" t="s">
        <v>7</v>
      </c>
      <c r="H20" s="90" t="s">
        <v>7</v>
      </c>
      <c r="I20" s="90" t="s">
        <v>7</v>
      </c>
      <c r="J20" s="90">
        <v>0.4</v>
      </c>
      <c r="K20" s="90" t="s">
        <v>7</v>
      </c>
      <c r="L20" s="90" t="s">
        <v>7</v>
      </c>
      <c r="M20" s="90" t="s">
        <v>7</v>
      </c>
      <c r="N20" s="90" t="s">
        <v>7</v>
      </c>
      <c r="O20" s="90">
        <v>1</v>
      </c>
      <c r="P20" s="93">
        <f>57+286+247+246+3*241</f>
        <v>1559</v>
      </c>
      <c r="Q20" s="90" t="s">
        <v>173</v>
      </c>
      <c r="R20" s="90" t="s">
        <v>171</v>
      </c>
      <c r="S20" s="91">
        <v>24</v>
      </c>
      <c r="T20" s="90">
        <v>1</v>
      </c>
      <c r="U20" s="91">
        <f>O20*P20*S20*T20</f>
        <v>37416</v>
      </c>
      <c r="V20" s="90"/>
    </row>
    <row r="21" spans="1:22" s="8" customFormat="1" ht="31.5" x14ac:dyDescent="0.25">
      <c r="B21" s="123"/>
      <c r="C21" s="123"/>
      <c r="D21" s="123"/>
      <c r="E21" s="90" t="s">
        <v>169</v>
      </c>
      <c r="F21" s="123"/>
      <c r="G21" s="27" t="s">
        <v>7</v>
      </c>
      <c r="H21" s="27" t="s">
        <v>7</v>
      </c>
      <c r="I21" s="27" t="s">
        <v>7</v>
      </c>
      <c r="J21" s="24">
        <v>0.4</v>
      </c>
      <c r="K21" s="24" t="s">
        <v>7</v>
      </c>
      <c r="L21" s="24" t="s">
        <v>7</v>
      </c>
      <c r="M21" s="24" t="s">
        <v>7</v>
      </c>
      <c r="N21" s="24" t="s">
        <v>7</v>
      </c>
      <c r="O21" s="27" t="s">
        <v>155</v>
      </c>
      <c r="P21" s="93">
        <f>250+247+246+237*3</f>
        <v>1454</v>
      </c>
      <c r="Q21" s="90" t="s">
        <v>173</v>
      </c>
      <c r="R21" s="28" t="s">
        <v>172</v>
      </c>
      <c r="S21" s="92">
        <v>27</v>
      </c>
      <c r="T21" s="28">
        <v>1</v>
      </c>
      <c r="U21" s="91">
        <f>O21*P21*S21*T21</f>
        <v>39258</v>
      </c>
      <c r="V21" s="27"/>
    </row>
    <row r="22" spans="1:22" s="6" customFormat="1" ht="31.5" x14ac:dyDescent="0.25">
      <c r="B22" s="13"/>
      <c r="C22" s="16"/>
      <c r="D22" s="14"/>
      <c r="E22" s="20" t="s">
        <v>28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21" t="s">
        <v>7</v>
      </c>
      <c r="U22" s="94">
        <f>U19+U21+U20</f>
        <v>874884</v>
      </c>
      <c r="V22" s="21" t="s">
        <v>7</v>
      </c>
    </row>
    <row r="23" spans="1:22" ht="18.75" x14ac:dyDescent="0.25">
      <c r="B23" s="120" t="s">
        <v>80</v>
      </c>
      <c r="C23" s="120"/>
      <c r="D23" s="120"/>
      <c r="E23" s="120"/>
      <c r="F23" s="120"/>
      <c r="G23" s="120"/>
      <c r="H23" s="120"/>
      <c r="I23" s="120"/>
    </row>
    <row r="24" spans="1:22" x14ac:dyDescent="0.25">
      <c r="C24" s="68"/>
      <c r="D24" s="68"/>
      <c r="E24" s="68"/>
      <c r="F24" s="68"/>
      <c r="G24" s="68"/>
      <c r="H24" s="68"/>
      <c r="I24" s="68"/>
    </row>
    <row r="25" spans="1:22" x14ac:dyDescent="0.25">
      <c r="B25" s="68"/>
    </row>
    <row r="26" spans="1:22" s="56" customFormat="1" x14ac:dyDescent="0.25">
      <c r="B26" s="64" t="s">
        <v>49</v>
      </c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22" s="56" customFormat="1" x14ac:dyDescent="0.25">
      <c r="B27" s="58" t="s">
        <v>122</v>
      </c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22" s="56" customFormat="1" x14ac:dyDescent="0.25">
      <c r="B28" s="58" t="s">
        <v>107</v>
      </c>
      <c r="C28" s="55"/>
      <c r="D28" s="55"/>
      <c r="J28" s="57"/>
      <c r="K28" s="57"/>
      <c r="L28" s="57"/>
      <c r="M28" s="57"/>
      <c r="N28" s="57"/>
      <c r="O28" s="57"/>
      <c r="P28" s="57"/>
    </row>
    <row r="29" spans="1:22" s="56" customFormat="1" ht="54" customHeight="1" x14ac:dyDescent="0.25">
      <c r="B29" s="124" t="s">
        <v>46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</row>
    <row r="30" spans="1:22" s="56" customFormat="1" x14ac:dyDescent="0.25">
      <c r="B30" s="126" t="s">
        <v>121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56" customFormat="1" x14ac:dyDescent="0.25">
      <c r="B31" s="127" t="s">
        <v>123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</row>
    <row r="32" spans="1:22" s="56" customFormat="1" ht="21" customHeight="1" x14ac:dyDescent="0.25">
      <c r="B32" s="124" t="s">
        <v>147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</row>
    <row r="33" spans="2:21" s="56" customFormat="1" ht="18.75" x14ac:dyDescent="0.25">
      <c r="B33" s="58" t="s">
        <v>79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2:21" s="56" customFormat="1" x14ac:dyDescent="0.25">
      <c r="B34" s="58"/>
      <c r="C34" s="124" t="s">
        <v>72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</row>
    <row r="35" spans="2:21" s="56" customFormat="1" x14ac:dyDescent="0.25">
      <c r="B35" s="58"/>
      <c r="C35" s="124" t="s">
        <v>73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56" customFormat="1" x14ac:dyDescent="0.25">
      <c r="B36" s="58"/>
      <c r="C36" s="124" t="s">
        <v>74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</row>
    <row r="37" spans="2:21" s="56" customFormat="1" x14ac:dyDescent="0.25">
      <c r="B37" s="58"/>
      <c r="C37" s="124" t="s">
        <v>75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</row>
    <row r="38" spans="2:21" s="56" customFormat="1" x14ac:dyDescent="0.25">
      <c r="B38" s="58"/>
      <c r="C38" s="124" t="s">
        <v>76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</row>
    <row r="39" spans="2:21" s="56" customFormat="1" x14ac:dyDescent="0.25">
      <c r="B39" s="58"/>
      <c r="C39" s="124" t="s">
        <v>77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</row>
    <row r="40" spans="2:21" s="56" customFormat="1" x14ac:dyDescent="0.25">
      <c r="B40" s="58"/>
      <c r="C40" s="124" t="s">
        <v>78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</row>
    <row r="41" spans="2:21" s="56" customFormat="1" x14ac:dyDescent="0.25">
      <c r="B41" s="127" t="s">
        <v>51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</row>
    <row r="42" spans="2:21" s="56" customFormat="1" ht="36" customHeight="1" x14ac:dyDescent="0.25">
      <c r="B42" s="124" t="s">
        <v>47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</row>
    <row r="43" spans="2:21" s="56" customFormat="1" x14ac:dyDescent="0.25">
      <c r="B43" s="124" t="s">
        <v>48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2:21" s="56" customFormat="1" x14ac:dyDescent="0.25">
      <c r="B44" s="124" t="s">
        <v>124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2:21" s="56" customFormat="1" x14ac:dyDescent="0.25">
      <c r="B45" s="124" t="s">
        <v>125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2:21" s="56" customFormat="1" x14ac:dyDescent="0.25">
      <c r="B46" s="63"/>
      <c r="C46" s="124" t="s">
        <v>85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</row>
    <row r="47" spans="2:21" s="56" customFormat="1" x14ac:dyDescent="0.25">
      <c r="B47" s="63"/>
      <c r="C47" s="124" t="s">
        <v>84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2:21" s="56" customFormat="1" x14ac:dyDescent="0.25">
      <c r="B48" s="63"/>
      <c r="C48" s="124" t="s">
        <v>86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2:21" s="56" customFormat="1" x14ac:dyDescent="0.25">
      <c r="B49" s="63"/>
      <c r="C49" s="124" t="s">
        <v>87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2:21" s="56" customFormat="1" x14ac:dyDescent="0.25">
      <c r="B50" s="63"/>
      <c r="C50" s="124" t="s">
        <v>88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2:21" s="56" customFormat="1" x14ac:dyDescent="0.25">
      <c r="B51" s="63"/>
      <c r="C51" s="124" t="s">
        <v>89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2:21" s="56" customFormat="1" x14ac:dyDescent="0.25">
      <c r="B52" s="63"/>
      <c r="C52" s="124" t="s">
        <v>90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</row>
    <row r="53" spans="2:21" s="56" customFormat="1" x14ac:dyDescent="0.25">
      <c r="B53" s="63"/>
      <c r="C53" s="124" t="s">
        <v>95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</row>
    <row r="54" spans="2:21" s="56" customFormat="1" x14ac:dyDescent="0.25">
      <c r="B54" s="63"/>
      <c r="C54" s="124" t="s">
        <v>91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</row>
    <row r="55" spans="2:21" s="56" customFormat="1" x14ac:dyDescent="0.25">
      <c r="B55" s="63"/>
      <c r="C55" s="124" t="s">
        <v>92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</row>
    <row r="56" spans="2:21" s="56" customFormat="1" x14ac:dyDescent="0.25">
      <c r="B56" s="63"/>
      <c r="C56" s="124" t="s">
        <v>93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</row>
    <row r="57" spans="2:21" s="56" customFormat="1" x14ac:dyDescent="0.25">
      <c r="B57" s="63"/>
      <c r="C57" s="124" t="s">
        <v>94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</row>
    <row r="58" spans="2:21" s="56" customFormat="1" x14ac:dyDescent="0.25">
      <c r="B58" s="125" t="s">
        <v>96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</row>
    <row r="59" spans="2:21" s="56" customFormat="1" x14ac:dyDescent="0.25">
      <c r="B59" s="125" t="s">
        <v>71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</row>
    <row r="60" spans="2:21" s="56" customFormat="1" x14ac:dyDescent="0.25">
      <c r="B60" s="125" t="s">
        <v>126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</row>
    <row r="61" spans="2:21" s="56" customFormat="1" x14ac:dyDescent="0.25">
      <c r="B61" s="125" t="s">
        <v>127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</row>
    <row r="62" spans="2:21" s="56" customFormat="1" x14ac:dyDescent="0.25">
      <c r="B62" s="125" t="s">
        <v>128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</row>
    <row r="63" spans="2:21" s="56" customFormat="1" x14ac:dyDescent="0.25">
      <c r="B63" s="125" t="s">
        <v>129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</row>
    <row r="64" spans="2:21" s="59" customFormat="1" ht="35.25" customHeight="1" x14ac:dyDescent="0.25">
      <c r="B64" s="124" t="s">
        <v>130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</row>
    <row r="65" spans="2:21" s="56" customFormat="1" ht="34.5" customHeight="1" x14ac:dyDescent="0.25">
      <c r="B65" s="124" t="s">
        <v>131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</row>
    <row r="66" spans="2:21" s="56" customFormat="1" x14ac:dyDescent="0.25">
      <c r="B66" s="55"/>
      <c r="C66" s="55"/>
      <c r="D66" s="55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</row>
  </sheetData>
  <mergeCells count="55"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9:B21"/>
    <mergeCell ref="C19:C21"/>
    <mergeCell ref="D19:D21"/>
    <mergeCell ref="F19:F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49"/>
  <sheetViews>
    <sheetView view="pageBreakPreview" zoomScale="55" zoomScaleNormal="55" zoomScaleSheetLayoutView="55" workbookViewId="0">
      <selection activeCell="I18" sqref="I18"/>
    </sheetView>
  </sheetViews>
  <sheetFormatPr defaultColWidth="9.140625" defaultRowHeight="15.75" x14ac:dyDescent="0.25"/>
  <cols>
    <col min="1" max="1" width="3.42578125" style="31" customWidth="1"/>
    <col min="2" max="2" width="12.42578125" style="31" customWidth="1"/>
    <col min="3" max="3" width="22" style="31" customWidth="1"/>
    <col min="4" max="5" width="22.42578125" style="31" customWidth="1"/>
    <col min="6" max="6" width="102.7109375" style="31" customWidth="1"/>
    <col min="7" max="7" width="29.42578125" style="31" customWidth="1"/>
    <col min="8" max="8" width="19.42578125" style="31" customWidth="1"/>
    <col min="9" max="9" width="25.7109375" style="31" customWidth="1"/>
    <col min="10" max="10" width="15" style="31" customWidth="1"/>
    <col min="11" max="11" width="17.42578125" style="31" customWidth="1"/>
    <col min="12" max="12" width="14.42578125" style="31" customWidth="1"/>
    <col min="13" max="13" width="28.28515625" style="31" customWidth="1"/>
    <col min="14" max="14" width="22" style="31" customWidth="1"/>
    <col min="15" max="15" width="24.42578125" style="31" customWidth="1"/>
    <col min="16" max="16" width="11" style="31" customWidth="1"/>
    <col min="17" max="17" width="10.140625" style="31" customWidth="1"/>
    <col min="18" max="16384" width="9.140625" style="3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8" t="s">
        <v>33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2:48" s="2" customFormat="1" x14ac:dyDescent="0.25"/>
    <row r="8" spans="2:48" s="2" customFormat="1" x14ac:dyDescent="0.25">
      <c r="F8" s="12" t="s">
        <v>167</v>
      </c>
      <c r="G8" s="15"/>
      <c r="H8" s="15"/>
      <c r="I8" s="15"/>
      <c r="J8" s="15"/>
      <c r="K8" s="15"/>
      <c r="L8" s="15"/>
    </row>
    <row r="9" spans="2:48" s="2" customFormat="1" x14ac:dyDescent="0.25">
      <c r="F9" s="25" t="s">
        <v>11</v>
      </c>
      <c r="G9" s="25"/>
      <c r="H9" s="25"/>
      <c r="I9" s="25"/>
      <c r="J9" s="25"/>
      <c r="K9" s="25"/>
      <c r="L9" s="25"/>
    </row>
    <row r="10" spans="2:48" s="2" customFormat="1" x14ac:dyDescent="0.25">
      <c r="F10" s="5"/>
      <c r="G10" s="15"/>
      <c r="H10" s="15"/>
      <c r="I10" s="15"/>
      <c r="J10" s="15"/>
      <c r="K10" s="15"/>
      <c r="L10" s="15"/>
    </row>
    <row r="11" spans="2:48" s="6" customFormat="1" x14ac:dyDescent="0.25">
      <c r="F11" s="12" t="s">
        <v>149</v>
      </c>
      <c r="G11" s="9"/>
      <c r="H11" s="9"/>
      <c r="I11" s="9"/>
      <c r="J11" s="9"/>
      <c r="K11" s="9"/>
      <c r="L11" s="9"/>
    </row>
    <row r="12" spans="2:48" x14ac:dyDescent="0.25">
      <c r="G12" s="32"/>
      <c r="H12" s="32"/>
      <c r="I12" s="32"/>
      <c r="J12" s="32"/>
      <c r="K12" s="32"/>
    </row>
    <row r="13" spans="2:48" x14ac:dyDescent="0.25">
      <c r="F13" s="12"/>
      <c r="G13" s="32"/>
      <c r="H13" s="32"/>
      <c r="I13" s="32"/>
      <c r="J13" s="32"/>
      <c r="K13" s="32"/>
    </row>
    <row r="14" spans="2:48" s="7" customFormat="1" x14ac:dyDescent="0.25">
      <c r="C14" s="17"/>
      <c r="D14" s="26"/>
      <c r="E14" s="26"/>
      <c r="F14" s="2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3" customFormat="1" ht="94.5" x14ac:dyDescent="0.25">
      <c r="B16" s="51" t="s">
        <v>24</v>
      </c>
      <c r="C16" s="51" t="s">
        <v>14</v>
      </c>
      <c r="D16" s="51" t="s">
        <v>13</v>
      </c>
      <c r="E16" s="51" t="s">
        <v>40</v>
      </c>
      <c r="F16" s="51" t="s">
        <v>1</v>
      </c>
      <c r="G16" s="51" t="s">
        <v>20</v>
      </c>
      <c r="H16" s="51" t="s">
        <v>108</v>
      </c>
      <c r="I16" s="48" t="s">
        <v>30</v>
      </c>
      <c r="J16" s="48" t="s">
        <v>15</v>
      </c>
      <c r="K16" s="48" t="s">
        <v>16</v>
      </c>
      <c r="L16" s="48" t="s">
        <v>34</v>
      </c>
      <c r="M16" s="48" t="s">
        <v>111</v>
      </c>
      <c r="N16" s="48" t="s">
        <v>104</v>
      </c>
      <c r="O16" s="48" t="s">
        <v>25</v>
      </c>
    </row>
    <row r="17" spans="2:16" s="33" customFormat="1" x14ac:dyDescent="0.25">
      <c r="B17" s="52">
        <v>1</v>
      </c>
      <c r="C17" s="48">
        <v>2</v>
      </c>
      <c r="D17" s="48">
        <v>3</v>
      </c>
      <c r="E17" s="48">
        <v>4</v>
      </c>
      <c r="F17" s="52">
        <v>5</v>
      </c>
      <c r="G17" s="52">
        <v>6</v>
      </c>
      <c r="H17" s="52">
        <v>7</v>
      </c>
      <c r="I17" s="52">
        <v>8</v>
      </c>
      <c r="J17" s="52">
        <v>9</v>
      </c>
      <c r="K17" s="52">
        <v>10</v>
      </c>
      <c r="L17" s="52">
        <v>11</v>
      </c>
      <c r="M17" s="52">
        <v>12</v>
      </c>
      <c r="N17" s="52">
        <v>13</v>
      </c>
      <c r="O17" s="52">
        <v>14</v>
      </c>
    </row>
    <row r="18" spans="2:16" x14ac:dyDescent="0.25">
      <c r="B18" s="52" t="s">
        <v>7</v>
      </c>
      <c r="C18" s="52" t="s">
        <v>7</v>
      </c>
      <c r="D18" s="52" t="s">
        <v>7</v>
      </c>
      <c r="E18" s="52" t="s">
        <v>7</v>
      </c>
      <c r="F18" s="52" t="s">
        <v>7</v>
      </c>
      <c r="G18" s="52" t="s">
        <v>7</v>
      </c>
      <c r="H18" s="52" t="s">
        <v>7</v>
      </c>
      <c r="I18" s="52" t="s">
        <v>7</v>
      </c>
      <c r="J18" s="52" t="s">
        <v>7</v>
      </c>
      <c r="K18" s="52" t="s">
        <v>7</v>
      </c>
      <c r="L18" s="52" t="s">
        <v>7</v>
      </c>
      <c r="M18" s="52" t="s">
        <v>7</v>
      </c>
      <c r="N18" s="52" t="s">
        <v>7</v>
      </c>
      <c r="O18" s="52" t="s">
        <v>7</v>
      </c>
    </row>
    <row r="19" spans="2:16" x14ac:dyDescent="0.25">
      <c r="B19" s="52"/>
      <c r="C19" s="46"/>
      <c r="D19" s="46"/>
      <c r="E19" s="54" t="s">
        <v>7</v>
      </c>
      <c r="F19" s="53" t="s">
        <v>28</v>
      </c>
      <c r="G19" s="48" t="s">
        <v>7</v>
      </c>
      <c r="H19" s="48" t="s">
        <v>7</v>
      </c>
      <c r="I19" s="48" t="s">
        <v>7</v>
      </c>
      <c r="J19" s="48" t="s">
        <v>7</v>
      </c>
      <c r="K19" s="48" t="s">
        <v>7</v>
      </c>
      <c r="L19" s="48" t="s">
        <v>7</v>
      </c>
      <c r="M19" s="88" t="s">
        <v>7</v>
      </c>
      <c r="N19" s="48" t="s">
        <v>7</v>
      </c>
      <c r="O19" s="48" t="s">
        <v>7</v>
      </c>
    </row>
    <row r="20" spans="2:16" ht="18.75" x14ac:dyDescent="0.25">
      <c r="B20" s="120" t="s">
        <v>80</v>
      </c>
      <c r="C20" s="120"/>
      <c r="D20" s="120"/>
      <c r="E20" s="120"/>
      <c r="F20" s="120"/>
      <c r="G20" s="120"/>
      <c r="H20" s="120"/>
      <c r="I20" s="120"/>
    </row>
    <row r="21" spans="2:16" x14ac:dyDescent="0.25">
      <c r="B21" s="68"/>
      <c r="C21" s="68"/>
      <c r="D21" s="68"/>
      <c r="E21" s="68"/>
      <c r="F21" s="68"/>
      <c r="G21" s="68"/>
      <c r="H21" s="68"/>
      <c r="I21" s="68"/>
    </row>
    <row r="22" spans="2:16" x14ac:dyDescent="0.25">
      <c r="B22" s="68"/>
      <c r="C22" s="68"/>
      <c r="D22" s="68"/>
      <c r="E22" s="68"/>
      <c r="F22" s="68"/>
      <c r="G22" s="68"/>
      <c r="H22" s="68"/>
      <c r="I22" s="68"/>
    </row>
    <row r="23" spans="2:16" x14ac:dyDescent="0.25">
      <c r="B23" s="64" t="s">
        <v>49</v>
      </c>
    </row>
    <row r="24" spans="2:16" x14ac:dyDescent="0.25">
      <c r="B24" s="58" t="s">
        <v>136</v>
      </c>
    </row>
    <row r="25" spans="2:16" s="32" customFormat="1" x14ac:dyDescent="0.25">
      <c r="B25" s="127" t="s">
        <v>132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2:16" s="32" customFormat="1" ht="15.75" customHeight="1" x14ac:dyDescent="0.25">
      <c r="C26" s="124" t="s">
        <v>52</v>
      </c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60"/>
    </row>
    <row r="27" spans="2:16" s="32" customFormat="1" ht="31.5" customHeight="1" x14ac:dyDescent="0.25">
      <c r="C27" s="124" t="s">
        <v>53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60"/>
    </row>
    <row r="28" spans="2:16" s="32" customFormat="1" ht="15.75" customHeight="1" x14ac:dyDescent="0.25">
      <c r="C28" s="124" t="s">
        <v>54</v>
      </c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60"/>
    </row>
    <row r="29" spans="2:16" s="32" customFormat="1" ht="15.75" customHeight="1" x14ac:dyDescent="0.25">
      <c r="C29" s="124" t="s">
        <v>55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60"/>
    </row>
    <row r="30" spans="2:16" s="32" customFormat="1" x14ac:dyDescent="0.25">
      <c r="C30" s="124" t="s">
        <v>56</v>
      </c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61"/>
    </row>
    <row r="31" spans="2:16" s="32" customFormat="1" x14ac:dyDescent="0.25">
      <c r="C31" s="124" t="s">
        <v>57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61"/>
    </row>
    <row r="32" spans="2:16" s="32" customFormat="1" x14ac:dyDescent="0.25">
      <c r="C32" s="124" t="s">
        <v>58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61"/>
    </row>
    <row r="33" spans="2:21" s="32" customFormat="1" ht="15.75" customHeight="1" x14ac:dyDescent="0.25">
      <c r="C33" s="124" t="s">
        <v>59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60"/>
    </row>
    <row r="34" spans="2:21" s="32" customFormat="1" ht="15.75" customHeight="1" x14ac:dyDescent="0.25">
      <c r="C34" s="124" t="s">
        <v>60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60"/>
    </row>
    <row r="35" spans="2:21" s="32" customFormat="1" x14ac:dyDescent="0.25">
      <c r="C35" s="124" t="s">
        <v>61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61"/>
    </row>
    <row r="36" spans="2:21" s="32" customFormat="1" ht="15.75" customHeight="1" x14ac:dyDescent="0.25">
      <c r="C36" s="124" t="s">
        <v>62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60"/>
    </row>
    <row r="37" spans="2:21" s="32" customFormat="1" ht="60.6" customHeight="1" x14ac:dyDescent="0.25">
      <c r="C37" s="124" t="s">
        <v>63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60"/>
    </row>
    <row r="38" spans="2:21" s="32" customFormat="1" ht="15.75" customHeight="1" x14ac:dyDescent="0.25">
      <c r="C38" s="124" t="s">
        <v>64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60"/>
    </row>
    <row r="39" spans="2:21" s="32" customFormat="1" ht="21.75" customHeight="1" x14ac:dyDescent="0.25">
      <c r="B39" s="124" t="s">
        <v>98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21" s="32" customFormat="1" ht="55.5" customHeight="1" x14ac:dyDescent="0.25">
      <c r="B40" s="124" t="s">
        <v>110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61"/>
      <c r="P40" s="61"/>
      <c r="Q40" s="61"/>
      <c r="R40" s="61"/>
      <c r="S40" s="61"/>
      <c r="T40" s="61"/>
      <c r="U40" s="61"/>
    </row>
    <row r="41" spans="2:21" s="32" customFormat="1" ht="20.25" customHeight="1" x14ac:dyDescent="0.25">
      <c r="B41" s="124" t="s">
        <v>133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61"/>
      <c r="P41" s="61"/>
      <c r="Q41" s="61"/>
      <c r="R41" s="61"/>
      <c r="S41" s="61"/>
      <c r="T41" s="61"/>
      <c r="U41" s="61"/>
    </row>
    <row r="42" spans="2:21" x14ac:dyDescent="0.25">
      <c r="B42" s="124" t="s">
        <v>99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21" ht="20.25" customHeight="1" x14ac:dyDescent="0.25">
      <c r="B43" s="124" t="s">
        <v>100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24" t="s">
        <v>101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21" x14ac:dyDescent="0.25">
      <c r="B45" s="124" t="s">
        <v>65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21" ht="31.5" customHeight="1" x14ac:dyDescent="0.25">
      <c r="B46" s="128" t="s">
        <v>112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  <row r="47" spans="2:21" x14ac:dyDescent="0.25">
      <c r="B47" s="124" t="s">
        <v>66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21" ht="32.25" customHeight="1" x14ac:dyDescent="0.25">
      <c r="B48" s="124" t="s">
        <v>134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36" customHeight="1" x14ac:dyDescent="0.25">
      <c r="B49" s="124" t="s">
        <v>135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Q72"/>
  <sheetViews>
    <sheetView topLeftCell="A4" zoomScale="80" zoomScaleNormal="80" zoomScaleSheetLayoutView="70" workbookViewId="0">
      <selection activeCell="I14" sqref="I10:W14"/>
    </sheetView>
  </sheetViews>
  <sheetFormatPr defaultColWidth="9.140625" defaultRowHeight="15" x14ac:dyDescent="0.25"/>
  <cols>
    <col min="1" max="1" width="3.7109375" style="39" customWidth="1"/>
    <col min="2" max="2" width="11.7109375" style="38" customWidth="1"/>
    <col min="3" max="3" width="36.28515625" style="38" customWidth="1"/>
    <col min="4" max="4" width="21.5703125" style="38" customWidth="1"/>
    <col min="5" max="5" width="14.42578125" style="38" customWidth="1"/>
    <col min="6" max="6" width="15.5703125" style="38" customWidth="1"/>
    <col min="7" max="8" width="18.85546875" style="38" customWidth="1"/>
    <col min="9" max="9" width="20.7109375" style="38" customWidth="1"/>
    <col min="10" max="10" width="19.140625" style="38" customWidth="1"/>
    <col min="11" max="11" width="23.7109375" style="38" customWidth="1"/>
    <col min="12" max="12" width="27.140625" style="38" customWidth="1"/>
    <col min="13" max="13" width="19.28515625" style="38" customWidth="1"/>
    <col min="14" max="14" width="21.140625" style="38" customWidth="1"/>
    <col min="15" max="15" width="17.140625" style="38" customWidth="1"/>
    <col min="16" max="16" width="21.7109375" style="38" customWidth="1"/>
    <col min="17" max="17" width="12.42578125" style="38" bestFit="1" customWidth="1"/>
    <col min="18" max="18" width="14.7109375" style="38" customWidth="1"/>
    <col min="19" max="19" width="10.7109375" style="38" customWidth="1"/>
    <col min="20" max="20" width="15" style="38" customWidth="1"/>
    <col min="21" max="21" width="15.140625" style="38" customWidth="1"/>
    <col min="22" max="22" width="18.85546875" style="38" customWidth="1"/>
    <col min="23" max="16384" width="9.140625" style="38"/>
  </cols>
  <sheetData>
    <row r="1" spans="2:43" s="2" customFormat="1" ht="15.75" x14ac:dyDescent="0.25">
      <c r="L1" s="5"/>
      <c r="M1" s="5"/>
      <c r="N1" s="5"/>
      <c r="O1" s="5"/>
    </row>
    <row r="2" spans="2:43" s="2" customFormat="1" ht="15.75" x14ac:dyDescent="0.25">
      <c r="L2" s="5"/>
      <c r="M2" s="5"/>
      <c r="N2" s="5"/>
      <c r="O2" s="5"/>
    </row>
    <row r="3" spans="2:43" s="2" customFormat="1" ht="15.75" x14ac:dyDescent="0.25">
      <c r="L3" s="5"/>
      <c r="M3" s="5"/>
      <c r="N3" s="5"/>
      <c r="O3" s="5"/>
    </row>
    <row r="4" spans="2:43" s="2" customFormat="1" ht="18.75" x14ac:dyDescent="0.25">
      <c r="B4" s="108" t="s">
        <v>39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2:43" s="2" customFormat="1" ht="15.75" x14ac:dyDescent="0.25">
      <c r="L5" s="5"/>
      <c r="M5" s="5"/>
      <c r="N5" s="5"/>
      <c r="O5" s="5"/>
    </row>
    <row r="6" spans="2:43" s="2" customFormat="1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2:43" s="2" customFormat="1" ht="15.75" x14ac:dyDescent="0.25"/>
    <row r="8" spans="2:43" s="2" customFormat="1" ht="15.75" x14ac:dyDescent="0.25">
      <c r="E8" s="12" t="s">
        <v>12</v>
      </c>
      <c r="F8" s="15"/>
      <c r="G8" s="97" t="str">
        <f>'20.1'!G8</f>
        <v>Публичное акционерное общество  "Рязанская энергетическая сбытовая компания"</v>
      </c>
      <c r="H8" s="15"/>
      <c r="I8" s="15"/>
      <c r="J8" s="15"/>
      <c r="K8" s="15"/>
      <c r="L8" s="15"/>
    </row>
    <row r="9" spans="2:43" s="2" customFormat="1" ht="15.75" x14ac:dyDescent="0.25">
      <c r="E9" s="25" t="s">
        <v>11</v>
      </c>
      <c r="F9" s="25"/>
      <c r="G9" s="25"/>
      <c r="H9" s="25"/>
      <c r="I9" s="25"/>
      <c r="J9" s="25"/>
      <c r="K9" s="25"/>
      <c r="L9" s="25"/>
    </row>
    <row r="10" spans="2:43" s="2" customFormat="1" ht="15.75" x14ac:dyDescent="0.25">
      <c r="E10" s="5"/>
      <c r="F10" s="15"/>
      <c r="G10" s="15"/>
      <c r="H10" s="15"/>
      <c r="I10" s="15"/>
      <c r="J10" s="15"/>
      <c r="K10" s="15"/>
      <c r="L10" s="15"/>
      <c r="P10" s="107"/>
      <c r="Q10" s="2">
        <f>5.1/2+100</f>
        <v>102.55</v>
      </c>
      <c r="R10" s="2">
        <f>4.9/2+100</f>
        <v>102.45</v>
      </c>
      <c r="S10" s="2">
        <f>4.7/2+100</f>
        <v>102.35</v>
      </c>
      <c r="T10" s="2">
        <f t="shared" ref="T10:V10" si="0">4.7/2+100</f>
        <v>102.35</v>
      </c>
      <c r="U10" s="2">
        <f t="shared" si="0"/>
        <v>102.35</v>
      </c>
      <c r="V10" s="2">
        <f t="shared" si="0"/>
        <v>102.35</v>
      </c>
    </row>
    <row r="11" spans="2:43" s="6" customFormat="1" ht="15.75" x14ac:dyDescent="0.25">
      <c r="E11" s="12" t="s">
        <v>10</v>
      </c>
      <c r="F11" s="9"/>
      <c r="G11" s="9" t="s">
        <v>156</v>
      </c>
      <c r="H11" s="9"/>
      <c r="I11" s="9"/>
      <c r="J11" s="9"/>
      <c r="K11" s="9"/>
      <c r="L11" s="9"/>
    </row>
    <row r="12" spans="2:43" s="31" customFormat="1" ht="15.75" x14ac:dyDescent="0.25">
      <c r="F12" s="32"/>
      <c r="G12" s="32"/>
      <c r="H12" s="32"/>
      <c r="I12" s="32"/>
      <c r="J12" s="32"/>
      <c r="K12" s="32"/>
      <c r="P12" s="106"/>
      <c r="Q12" s="104">
        <f>$O19*(Q19/$P19*Q10/100)</f>
        <v>157.56691689506482</v>
      </c>
      <c r="R12" s="104">
        <f>$O19*(R19/$P19*R10/100*'20.4'!$C17/100)</f>
        <v>171.72811579197281</v>
      </c>
      <c r="S12" s="104">
        <f>$O19*(S19/$P19*S10/100*'20.4'!$C17/100*'20.4'!$D17/100)</f>
        <v>186.80570305367479</v>
      </c>
      <c r="T12" s="104">
        <f>$O19*(T19/$P19*T10/100*'20.4'!$C17/100*'20.4'!$D17/100*'20.4'!$E17/100)</f>
        <v>203.99575065437722</v>
      </c>
      <c r="U12" s="104">
        <f>$O19*(U19/$P19*U10/100*'20.4'!$C17/100*'20.4'!$D17/100*'20.4'!$E17/100*'20.4'!$F17/100)</f>
        <v>223.62197782908365</v>
      </c>
      <c r="V12" s="104">
        <f>$O19*(V19/$P19*V10/100*'20.4'!$C17/100*'20.4'!$D17/100*'20.4'!$E17/100*'20.4'!$F17/100*'20.4'!G17/100)</f>
        <v>245.13642469929445</v>
      </c>
    </row>
    <row r="13" spans="2:43" s="31" customFormat="1" ht="15.75" x14ac:dyDescent="0.25">
      <c r="F13" s="32"/>
      <c r="G13" s="32"/>
      <c r="H13" s="32"/>
      <c r="I13" s="32"/>
      <c r="J13" s="32"/>
      <c r="K13" s="32"/>
      <c r="P13" s="103"/>
      <c r="Q13" s="17"/>
      <c r="R13" s="17"/>
      <c r="S13" s="17"/>
      <c r="T13" s="17"/>
      <c r="U13" s="17"/>
    </row>
    <row r="14" spans="2:43" s="31" customFormat="1" ht="15.75" x14ac:dyDescent="0.25">
      <c r="F14" s="32"/>
      <c r="G14" s="32"/>
      <c r="H14" s="32"/>
      <c r="I14" s="105">
        <f>SUM(N14:V14)</f>
        <v>1217.3039621614678</v>
      </c>
      <c r="J14" s="32"/>
      <c r="K14" s="32"/>
      <c r="N14" s="103">
        <f>N19</f>
        <v>28.449073238</v>
      </c>
      <c r="P14" s="106"/>
      <c r="Q14" s="104">
        <f>$O19*(Q19/$P19*(100+'20.4'!$C17)/200)</f>
        <v>157.56691689506482</v>
      </c>
      <c r="R14" s="104">
        <f>$O19*(R19/$P19*(100+'20.4'!$D17)/200*'20.4'!$C17/100)</f>
        <v>171.72811579197281</v>
      </c>
      <c r="S14" s="104">
        <f>$O19*(S19/$P19*(100+'20.4'!$E17)/200*'20.4'!$D17/100*'20.4'!$C17/100)</f>
        <v>186.80570305367479</v>
      </c>
      <c r="T14" s="104">
        <f>$O19*(T19/$P19*(100+'20.4'!$F17)/200*'20.4'!$E17/100*'20.4'!$D17/100*'20.4'!$C17/100)</f>
        <v>203.99575065437722</v>
      </c>
      <c r="U14" s="104">
        <f>$O19*(U19/$P19*(100+'20.4'!$G17)/200*'20.4'!$F17/100*'20.4'!$E17/100*'20.4'!$D17/100*'20.4'!$C17/100)</f>
        <v>223.62197782908365</v>
      </c>
      <c r="V14" s="104">
        <f>$O19*(V19/$P19*(100+'20.4'!$H17)/200*'20.4'!$G17/100*'20.4'!$F17/100*'20.4'!$E17/100*'20.4'!$D17/100*'20.4'!$C17/100)</f>
        <v>245.13642469929442</v>
      </c>
    </row>
    <row r="15" spans="2:43" s="31" customFormat="1" ht="15.75" x14ac:dyDescent="0.25">
      <c r="E15" s="12"/>
      <c r="F15" s="32"/>
      <c r="G15" s="32"/>
      <c r="H15" s="32"/>
      <c r="I15" s="32"/>
      <c r="J15" s="32"/>
      <c r="K15" s="32"/>
      <c r="Q15" s="47"/>
      <c r="R15" s="47"/>
      <c r="S15" s="47"/>
      <c r="T15" s="47"/>
      <c r="U15" s="47"/>
    </row>
    <row r="16" spans="2:43" s="7" customFormat="1" ht="44.25" customHeight="1" x14ac:dyDescent="0.25">
      <c r="B16" s="116" t="s">
        <v>24</v>
      </c>
      <c r="C16" s="116" t="s">
        <v>14</v>
      </c>
      <c r="D16" s="116" t="s">
        <v>13</v>
      </c>
      <c r="E16" s="116" t="s">
        <v>142</v>
      </c>
      <c r="F16" s="116" t="s">
        <v>143</v>
      </c>
      <c r="G16" s="116" t="s">
        <v>38</v>
      </c>
      <c r="H16" s="116"/>
      <c r="I16" s="116"/>
      <c r="J16" s="116"/>
      <c r="K16" s="116"/>
      <c r="L16" s="116" t="s">
        <v>145</v>
      </c>
      <c r="M16" s="116" t="s">
        <v>105</v>
      </c>
      <c r="N16" s="131" t="s">
        <v>37</v>
      </c>
      <c r="O16" s="131" t="s">
        <v>106</v>
      </c>
      <c r="P16" s="133" t="s">
        <v>36</v>
      </c>
      <c r="Q16" s="129" t="s">
        <v>160</v>
      </c>
      <c r="R16" s="129" t="s">
        <v>161</v>
      </c>
      <c r="S16" s="129" t="s">
        <v>162</v>
      </c>
      <c r="T16" s="129" t="s">
        <v>163</v>
      </c>
      <c r="U16" s="129" t="s">
        <v>164</v>
      </c>
      <c r="V16" s="129" t="s">
        <v>165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22" s="44" customFormat="1" ht="121.5" customHeight="1" x14ac:dyDescent="0.25">
      <c r="A17" s="45"/>
      <c r="B17" s="116"/>
      <c r="C17" s="116"/>
      <c r="D17" s="116"/>
      <c r="E17" s="116"/>
      <c r="F17" s="116"/>
      <c r="G17" s="49" t="s">
        <v>41</v>
      </c>
      <c r="H17" s="49" t="s">
        <v>144</v>
      </c>
      <c r="I17" s="49" t="s">
        <v>44</v>
      </c>
      <c r="J17" s="37" t="s">
        <v>35</v>
      </c>
      <c r="K17" s="49" t="s">
        <v>146</v>
      </c>
      <c r="L17" s="116"/>
      <c r="M17" s="116"/>
      <c r="N17" s="131"/>
      <c r="O17" s="131"/>
      <c r="P17" s="133"/>
      <c r="Q17" s="130"/>
      <c r="R17" s="130"/>
      <c r="S17" s="130"/>
      <c r="T17" s="130"/>
      <c r="U17" s="130"/>
      <c r="V17" s="130"/>
    </row>
    <row r="18" spans="1:22" s="44" customFormat="1" ht="15.75" x14ac:dyDescent="0.25">
      <c r="A18" s="45"/>
      <c r="B18" s="37">
        <v>1</v>
      </c>
      <c r="C18" s="37">
        <v>2</v>
      </c>
      <c r="D18" s="37">
        <v>3</v>
      </c>
      <c r="E18" s="37">
        <v>4</v>
      </c>
      <c r="F18" s="37">
        <v>5</v>
      </c>
      <c r="G18" s="37">
        <v>6</v>
      </c>
      <c r="H18" s="37">
        <v>7</v>
      </c>
      <c r="I18" s="37">
        <v>8</v>
      </c>
      <c r="J18" s="37">
        <v>9</v>
      </c>
      <c r="K18" s="37">
        <v>10</v>
      </c>
      <c r="L18" s="37">
        <v>11</v>
      </c>
      <c r="M18" s="37">
        <v>12</v>
      </c>
      <c r="N18" s="37">
        <v>13</v>
      </c>
      <c r="O18" s="37">
        <v>14</v>
      </c>
      <c r="P18" s="37">
        <v>15</v>
      </c>
      <c r="Q18" s="50" t="s">
        <v>42</v>
      </c>
      <c r="R18" s="50" t="s">
        <v>43</v>
      </c>
      <c r="S18" s="50" t="s">
        <v>157</v>
      </c>
      <c r="T18" s="50" t="s">
        <v>158</v>
      </c>
      <c r="U18" s="50" t="s">
        <v>159</v>
      </c>
      <c r="V18" s="50" t="s">
        <v>166</v>
      </c>
    </row>
    <row r="19" spans="1:22" s="44" customFormat="1" ht="37.5" customHeight="1" x14ac:dyDescent="0.25">
      <c r="A19" s="45"/>
      <c r="B19" s="99">
        <f>'20.1'!B19:B21</f>
        <v>1</v>
      </c>
      <c r="C19" s="95" t="str">
        <f>'20.1'!C19:C21</f>
        <v>Приобретение и установка интеллектуальных систем учета</v>
      </c>
      <c r="D19" s="99" t="str">
        <f>'20.1'!D19:D21</f>
        <v>K_A0804-1104</v>
      </c>
      <c r="E19" s="99">
        <v>2021</v>
      </c>
      <c r="F19" s="99">
        <v>2027</v>
      </c>
      <c r="G19" s="91">
        <f>'20.1'!U22/1000</f>
        <v>874.88400000000001</v>
      </c>
      <c r="H19" s="91">
        <f>G19*1.2</f>
        <v>1049.8607999999999</v>
      </c>
      <c r="I19" s="91">
        <f>N19+O19*($Q19/P19*(100+'20.4'!$C$17)/200+$R19/P19*(100+'20.4'!$D$17)/200*'20.4'!$C$17/100+S19/P19*(100+'20.4'!$E$17)/200*'20.4'!$C$17/100*'20.4'!$D$17/100+$T19/P19*(100+'20.4'!$F$17)/200*'20.4'!$C$17/100*'20.4'!$D$17/100*'20.4'!$E$17/100+U19/P19*(100+'20.4'!$G$17)/200*'20.4'!$C$17/100*'20.4'!$D$17/100*'20.4'!$E$17/100*'20.4'!$F$17/100+V19/P19*(100+'20.4'!$H$17)/200*'20.4'!$C$17/100*'20.4'!$D$17/100*'20.4'!$E$17/100*'20.4'!$F$17/100*'20.4'!$G$17/100+$W19/P19*('20.4'!$I$17+100)/200*'20.4'!$C$17/100*'20.4'!$D$17/100*'20.4'!$E$17/100*'20.4'!$F$17/100*'[1]20.4'!$G$17/100*'[1]20.4'!$H$17/100+$X19/P19*('[1]20.4'!$J$17+100)/200*'[1]20.4'!$C$17/100*'[1]20.4'!$D$17/100*'[1]20.4'!$E$17/100*'[1]20.4'!$F$17/100*'[1]20.4'!$G$17/100*'[1]20.4'!$H$17/100*'[1]20.4'!$I$17/100+$Y19/P19*('[1]20.4'!$K$17+100)/200*'[1]20.4'!$C$17/100*'[1]20.4'!$D$17/100*'[1]20.4'!$E$17/100*'[1]20.4'!$F$17/100*'[1]20.4'!$G$17/100*'[1]20.4'!$H$17/100*'[1]20.4'!$I$17/100*'[1]20.4'!$J$17/100+$Z19/P19*('[1]20.4'!$L$17+100)/200*'[1]20.4'!$C$17/100*'[1]20.4'!$D$17/100*'[1]20.4'!$E$17/100*'[1]20.4'!$F$17/100*'[1]20.4'!$G$17/100*'[1]20.4'!$H$17/100*'[1]20.4'!$I$17/100*'[1]20.4'!$J$17/100*'[1]20.4'!$K$17/100+$AA19/P19*('[1]20.4'!$M$17+100)/200*'[1]20.4'!$C$17/100*'[1]20.4'!$D$17/100*'[1]20.4'!$E$17/100*'[1]20.4'!$F$17/100*'[1]20.4'!$G$17/100*'[1]20.4'!$H$17/100*'[1]20.4'!$I$17/100*'[1]20.4'!$J$17/100*'[1]20.4'!$K$17/100*'[1]20.4'!$L$17/100+$AB19/P19*('[1]20.4'!$N$17+100)/200*'[1]20.4'!$C$17/100*'[1]20.4'!$D$17/100*'[1]20.4'!$E$17/100*'[1]20.4'!$F$17/100*'[1]20.4'!$G$17/100*'[1]20.4'!$H$17/100*'[1]20.4'!$I$17/100*'[1]20.4'!$J$17/100*'[1]20.4'!$K$17/100*'[1]20.4'!$L$17/100*'20.4'!$M$17/100)</f>
        <v>1217.3039621614678</v>
      </c>
      <c r="J19" s="87">
        <v>0</v>
      </c>
      <c r="K19" s="91">
        <f>I19+J19</f>
        <v>1217.3039621614678</v>
      </c>
      <c r="L19" s="98">
        <f>N19+P19</f>
        <v>618.57866377553125</v>
      </c>
      <c r="M19" s="98">
        <f>K19-L19</f>
        <v>598.72529838593653</v>
      </c>
      <c r="N19" s="98">
        <v>28.449073238</v>
      </c>
      <c r="O19" s="91">
        <f>H19-N19</f>
        <v>1021.4117267619999</v>
      </c>
      <c r="P19" s="91">
        <f>Q19+R19+S19+T19+U19+V19</f>
        <v>590.12959053753127</v>
      </c>
      <c r="Q19" s="100">
        <v>88.771983689387199</v>
      </c>
      <c r="R19" s="100">
        <v>92.145319069583906</v>
      </c>
      <c r="S19" s="100">
        <v>95.646841194228102</v>
      </c>
      <c r="T19" s="101">
        <v>99.759655365580016</v>
      </c>
      <c r="U19" s="101">
        <v>104.44835916776201</v>
      </c>
      <c r="V19" s="101">
        <v>109.35743205099001</v>
      </c>
    </row>
    <row r="20" spans="1:22" s="66" customFormat="1" ht="15.75" customHeight="1" x14ac:dyDescent="0.25">
      <c r="B20" s="134" t="s">
        <v>81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67"/>
      <c r="U20" s="67"/>
    </row>
    <row r="21" spans="1:22" s="66" customFormat="1" ht="15.75" x14ac:dyDescent="0.25">
      <c r="B21" s="132" t="s">
        <v>82</v>
      </c>
      <c r="C21" s="132"/>
      <c r="D21" s="132"/>
      <c r="E21" s="132"/>
      <c r="F21" s="132"/>
      <c r="G21" s="132"/>
      <c r="H21" s="132"/>
      <c r="I21" s="132"/>
      <c r="J21" s="67"/>
      <c r="K21" s="67"/>
      <c r="L21" s="67"/>
      <c r="M21" s="67"/>
      <c r="Q21" s="67"/>
      <c r="R21" s="67"/>
      <c r="S21" s="67"/>
      <c r="T21" s="67"/>
      <c r="U21" s="67"/>
    </row>
    <row r="22" spans="1:22" s="66" customFormat="1" ht="33.75" customHeight="1" x14ac:dyDescent="0.25">
      <c r="B22" s="132" t="s">
        <v>83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67"/>
      <c r="U22" s="67"/>
    </row>
    <row r="23" spans="1:22" s="40" customFormat="1" ht="11.25" x14ac:dyDescent="0.2">
      <c r="C23" s="41"/>
      <c r="D23" s="43"/>
      <c r="E23" s="42"/>
      <c r="G23" s="41"/>
      <c r="H23" s="41"/>
      <c r="I23" s="41"/>
      <c r="J23" s="41"/>
      <c r="K23" s="41"/>
      <c r="L23" s="41"/>
      <c r="M23" s="41"/>
      <c r="Q23" s="41"/>
      <c r="R23" s="41"/>
      <c r="S23" s="41"/>
      <c r="T23" s="41"/>
      <c r="U23" s="41"/>
    </row>
    <row r="24" spans="1:22" s="40" customFormat="1" ht="11.25" x14ac:dyDescent="0.2">
      <c r="C24" s="41"/>
      <c r="D24" s="43"/>
      <c r="E24" s="42"/>
      <c r="G24" s="41"/>
      <c r="H24" s="41"/>
      <c r="I24" s="41"/>
      <c r="J24" s="41"/>
      <c r="K24" s="41"/>
      <c r="L24" s="41"/>
      <c r="M24" s="41"/>
      <c r="Q24" s="41"/>
      <c r="R24" s="41"/>
      <c r="S24" s="41"/>
      <c r="T24" s="41"/>
      <c r="U24" s="41"/>
    </row>
    <row r="25" spans="1:22" s="40" customFormat="1" ht="15.75" x14ac:dyDescent="0.25">
      <c r="B25" s="64" t="s">
        <v>49</v>
      </c>
      <c r="C25" s="41"/>
      <c r="D25" s="43"/>
      <c r="E25" s="42"/>
      <c r="G25" s="41"/>
      <c r="H25" s="41"/>
      <c r="I25" s="41"/>
      <c r="J25" s="41"/>
      <c r="K25" s="41"/>
      <c r="L25" s="41"/>
      <c r="M25" s="41"/>
      <c r="Q25" s="41"/>
      <c r="R25" s="41"/>
      <c r="S25" s="41"/>
      <c r="T25" s="41"/>
      <c r="U25" s="41"/>
    </row>
    <row r="26" spans="1:22" s="40" customFormat="1" ht="15.75" x14ac:dyDescent="0.2">
      <c r="B26" s="127" t="s">
        <v>141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41"/>
      <c r="U26" s="41"/>
    </row>
    <row r="27" spans="1:22" s="62" customFormat="1" ht="33.75" customHeight="1" x14ac:dyDescent="0.25">
      <c r="B27" s="124" t="s">
        <v>102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</row>
    <row r="28" spans="1:22" s="62" customFormat="1" ht="15.75" x14ac:dyDescent="0.25">
      <c r="B28" s="135" t="s">
        <v>138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</row>
    <row r="29" spans="1:22" s="62" customFormat="1" ht="36" customHeight="1" x14ac:dyDescent="0.25">
      <c r="B29" s="136" t="s">
        <v>120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</row>
    <row r="30" spans="1:22" s="62" customFormat="1" ht="38.25" customHeight="1" x14ac:dyDescent="0.25">
      <c r="B30" s="124" t="s">
        <v>137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</row>
    <row r="31" spans="1:22" s="62" customFormat="1" ht="19.5" customHeight="1" x14ac:dyDescent="0.25">
      <c r="B31" s="124" t="s">
        <v>67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</row>
    <row r="32" spans="1:22" s="62" customFormat="1" ht="37.9" customHeight="1" x14ac:dyDescent="0.25">
      <c r="B32" s="135" t="s">
        <v>140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2:21" s="62" customFormat="1" ht="15.75" x14ac:dyDescent="0.25">
      <c r="B33" s="135" t="s">
        <v>139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  <row r="34" spans="2:21" s="62" customFormat="1" ht="35.25" customHeight="1" x14ac:dyDescent="0.25">
      <c r="B34" s="124" t="s">
        <v>68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</row>
    <row r="35" spans="2:21" s="62" customFormat="1" ht="21" customHeight="1" x14ac:dyDescent="0.25">
      <c r="B35" s="124" t="s">
        <v>69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</row>
    <row r="36" spans="2:21" s="62" customFormat="1" ht="21" customHeight="1" x14ac:dyDescent="0.25">
      <c r="B36" s="135" t="s">
        <v>119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</row>
    <row r="37" spans="2:21" s="40" customFormat="1" ht="11.25" x14ac:dyDescent="0.2">
      <c r="C37" s="41"/>
      <c r="D37" s="43"/>
      <c r="E37" s="42"/>
      <c r="G37" s="41"/>
      <c r="H37" s="41"/>
      <c r="I37" s="41"/>
      <c r="J37" s="41"/>
      <c r="K37" s="41"/>
      <c r="L37" s="41"/>
      <c r="M37" s="41"/>
      <c r="Q37" s="41"/>
      <c r="R37" s="41"/>
      <c r="S37" s="41"/>
      <c r="T37" s="41"/>
      <c r="U37" s="41"/>
    </row>
    <row r="38" spans="2:21" s="40" customFormat="1" ht="11.25" x14ac:dyDescent="0.2">
      <c r="C38" s="41"/>
      <c r="D38" s="43"/>
      <c r="E38" s="42"/>
      <c r="G38" s="41"/>
      <c r="H38" s="41"/>
      <c r="I38" s="41"/>
      <c r="J38" s="41"/>
      <c r="K38" s="41"/>
      <c r="L38" s="41"/>
      <c r="M38" s="41"/>
      <c r="Q38" s="41"/>
      <c r="R38" s="41"/>
      <c r="S38" s="41"/>
      <c r="T38" s="41"/>
      <c r="U38" s="41"/>
    </row>
    <row r="39" spans="2:21" s="40" customFormat="1" ht="11.25" x14ac:dyDescent="0.2">
      <c r="C39" s="41"/>
      <c r="D39" s="43"/>
      <c r="E39" s="42"/>
      <c r="G39" s="41"/>
      <c r="H39" s="41"/>
      <c r="I39" s="41"/>
      <c r="J39" s="41"/>
      <c r="K39" s="41"/>
      <c r="L39" s="41"/>
      <c r="M39" s="41"/>
      <c r="Q39" s="41"/>
      <c r="R39" s="41"/>
      <c r="S39" s="41"/>
      <c r="T39" s="41"/>
      <c r="U39" s="41"/>
    </row>
    <row r="40" spans="2:21" s="40" customFormat="1" ht="11.25" x14ac:dyDescent="0.2">
      <c r="C40" s="41"/>
      <c r="D40" s="43"/>
      <c r="E40" s="42"/>
      <c r="G40" s="41"/>
      <c r="H40" s="41"/>
      <c r="I40" s="41"/>
      <c r="J40" s="41"/>
      <c r="K40" s="41"/>
      <c r="L40" s="41"/>
      <c r="M40" s="41"/>
      <c r="Q40" s="41"/>
      <c r="R40" s="41"/>
      <c r="S40" s="41"/>
      <c r="T40" s="41"/>
      <c r="U40" s="41"/>
    </row>
    <row r="41" spans="2:21" s="40" customFormat="1" ht="11.25" x14ac:dyDescent="0.2">
      <c r="C41" s="41"/>
      <c r="D41" s="43"/>
      <c r="E41" s="42"/>
      <c r="G41" s="41"/>
      <c r="H41" s="41"/>
      <c r="I41" s="41"/>
      <c r="J41" s="41"/>
      <c r="K41" s="41"/>
      <c r="L41" s="41"/>
      <c r="M41" s="41"/>
      <c r="Q41" s="41"/>
      <c r="R41" s="41"/>
      <c r="S41" s="41"/>
      <c r="T41" s="41"/>
      <c r="U41" s="41"/>
    </row>
    <row r="42" spans="2:21" s="40" customFormat="1" ht="11.25" x14ac:dyDescent="0.2">
      <c r="C42" s="41"/>
      <c r="D42" s="43"/>
      <c r="E42" s="42"/>
      <c r="G42" s="41"/>
      <c r="H42" s="41"/>
      <c r="I42" s="41"/>
      <c r="J42" s="41"/>
      <c r="K42" s="41"/>
      <c r="L42" s="41"/>
      <c r="M42" s="41"/>
      <c r="Q42" s="41"/>
      <c r="R42" s="41"/>
      <c r="S42" s="41"/>
      <c r="T42" s="41"/>
      <c r="U42" s="41"/>
    </row>
    <row r="43" spans="2:21" s="40" customFormat="1" ht="11.25" x14ac:dyDescent="0.2">
      <c r="C43" s="41"/>
      <c r="D43" s="43"/>
      <c r="E43" s="42"/>
      <c r="G43" s="41"/>
      <c r="H43" s="41"/>
      <c r="I43" s="41"/>
      <c r="J43" s="41"/>
      <c r="K43" s="41"/>
      <c r="L43" s="41"/>
      <c r="M43" s="41"/>
      <c r="Q43" s="41"/>
      <c r="R43" s="41"/>
      <c r="S43" s="41"/>
      <c r="T43" s="41"/>
      <c r="U43" s="41"/>
    </row>
    <row r="44" spans="2:21" s="40" customFormat="1" ht="11.25" x14ac:dyDescent="0.2">
      <c r="C44" s="41"/>
      <c r="D44" s="43"/>
      <c r="E44" s="42"/>
      <c r="G44" s="41"/>
      <c r="H44" s="41"/>
      <c r="I44" s="41"/>
      <c r="J44" s="41"/>
      <c r="K44" s="41"/>
      <c r="L44" s="41"/>
      <c r="M44" s="41"/>
      <c r="Q44" s="41"/>
      <c r="R44" s="41"/>
      <c r="S44" s="41"/>
      <c r="T44" s="41"/>
      <c r="U44" s="41"/>
    </row>
    <row r="45" spans="2:21" s="40" customFormat="1" ht="11.25" x14ac:dyDescent="0.2">
      <c r="C45" s="41"/>
      <c r="D45" s="43"/>
      <c r="E45" s="42"/>
      <c r="G45" s="41"/>
      <c r="H45" s="41"/>
      <c r="I45" s="41"/>
      <c r="J45" s="41"/>
      <c r="K45" s="41"/>
      <c r="L45" s="41"/>
      <c r="M45" s="41"/>
      <c r="Q45" s="41"/>
      <c r="R45" s="41"/>
      <c r="S45" s="41"/>
      <c r="T45" s="41"/>
      <c r="U45" s="41"/>
    </row>
    <row r="46" spans="2:21" s="40" customFormat="1" ht="11.25" x14ac:dyDescent="0.2">
      <c r="C46" s="41"/>
      <c r="D46" s="43"/>
      <c r="E46" s="42"/>
      <c r="G46" s="41"/>
      <c r="H46" s="41"/>
      <c r="I46" s="41"/>
      <c r="J46" s="41"/>
      <c r="K46" s="41"/>
      <c r="L46" s="41"/>
      <c r="M46" s="41"/>
      <c r="Q46" s="41"/>
      <c r="R46" s="41"/>
      <c r="S46" s="41"/>
      <c r="T46" s="41"/>
      <c r="U46" s="41"/>
    </row>
    <row r="47" spans="2:21" s="40" customFormat="1" ht="11.25" x14ac:dyDescent="0.2">
      <c r="C47" s="41"/>
      <c r="D47" s="43"/>
      <c r="E47" s="42"/>
      <c r="G47" s="41"/>
      <c r="H47" s="41"/>
      <c r="I47" s="41"/>
      <c r="J47" s="41"/>
      <c r="K47" s="41"/>
      <c r="L47" s="41"/>
      <c r="M47" s="41"/>
      <c r="Q47" s="41"/>
      <c r="R47" s="41"/>
      <c r="S47" s="41"/>
      <c r="T47" s="41"/>
      <c r="U47" s="41"/>
    </row>
    <row r="48" spans="2:21" s="40" customFormat="1" ht="11.25" x14ac:dyDescent="0.2">
      <c r="C48" s="41"/>
      <c r="D48" s="43"/>
      <c r="E48" s="42"/>
      <c r="G48" s="41"/>
      <c r="H48" s="41"/>
      <c r="I48" s="41"/>
      <c r="J48" s="41"/>
      <c r="K48" s="41"/>
      <c r="L48" s="41"/>
      <c r="M48" s="41"/>
      <c r="Q48" s="41"/>
      <c r="R48" s="41"/>
      <c r="S48" s="41"/>
      <c r="T48" s="41"/>
      <c r="U48" s="41"/>
    </row>
    <row r="49" spans="3:21" s="40" customFormat="1" ht="11.25" x14ac:dyDescent="0.2">
      <c r="C49" s="41"/>
      <c r="D49" s="43"/>
      <c r="E49" s="42"/>
      <c r="G49" s="41"/>
      <c r="H49" s="41"/>
      <c r="I49" s="41"/>
      <c r="J49" s="41"/>
      <c r="K49" s="41"/>
      <c r="L49" s="41"/>
      <c r="M49" s="41"/>
      <c r="Q49" s="41"/>
      <c r="R49" s="41"/>
      <c r="S49" s="41"/>
      <c r="T49" s="41"/>
      <c r="U49" s="41"/>
    </row>
    <row r="50" spans="3:21" s="40" customFormat="1" ht="11.25" x14ac:dyDescent="0.2">
      <c r="C50" s="41"/>
      <c r="D50" s="43"/>
      <c r="E50" s="42"/>
      <c r="G50" s="41"/>
      <c r="H50" s="41"/>
      <c r="I50" s="41"/>
      <c r="J50" s="41"/>
      <c r="K50" s="41"/>
      <c r="L50" s="41"/>
      <c r="M50" s="41"/>
      <c r="Q50" s="41"/>
      <c r="R50" s="41"/>
      <c r="S50" s="41"/>
      <c r="T50" s="41"/>
      <c r="U50" s="41"/>
    </row>
    <row r="51" spans="3:21" s="40" customFormat="1" ht="11.25" x14ac:dyDescent="0.2">
      <c r="C51" s="41"/>
      <c r="D51" s="43"/>
      <c r="E51" s="42"/>
      <c r="G51" s="41"/>
      <c r="H51" s="41"/>
      <c r="I51" s="41"/>
      <c r="J51" s="41"/>
      <c r="K51" s="41"/>
      <c r="L51" s="41"/>
      <c r="M51" s="41"/>
      <c r="Q51" s="41"/>
      <c r="R51" s="41"/>
      <c r="S51" s="41"/>
      <c r="T51" s="41"/>
      <c r="U51" s="41"/>
    </row>
    <row r="52" spans="3:21" s="40" customFormat="1" ht="11.25" x14ac:dyDescent="0.2">
      <c r="C52" s="41"/>
      <c r="D52" s="43"/>
      <c r="E52" s="42"/>
      <c r="G52" s="41"/>
      <c r="H52" s="41"/>
      <c r="I52" s="41"/>
      <c r="J52" s="41"/>
      <c r="K52" s="41"/>
      <c r="L52" s="41"/>
      <c r="M52" s="41"/>
      <c r="Q52" s="41"/>
      <c r="R52" s="41"/>
      <c r="S52" s="41"/>
      <c r="T52" s="41"/>
      <c r="U52" s="41"/>
    </row>
    <row r="53" spans="3:21" s="40" customFormat="1" ht="11.25" x14ac:dyDescent="0.2">
      <c r="C53" s="41"/>
      <c r="D53" s="43"/>
      <c r="E53" s="42"/>
      <c r="G53" s="41"/>
      <c r="H53" s="41"/>
      <c r="I53" s="41"/>
      <c r="J53" s="41"/>
      <c r="K53" s="41"/>
      <c r="L53" s="41"/>
      <c r="M53" s="41"/>
      <c r="Q53" s="41"/>
      <c r="R53" s="41"/>
      <c r="S53" s="41"/>
      <c r="T53" s="41"/>
      <c r="U53" s="41"/>
    </row>
    <row r="54" spans="3:21" s="40" customFormat="1" ht="11.25" x14ac:dyDescent="0.2">
      <c r="C54" s="41"/>
      <c r="D54" s="43"/>
      <c r="E54" s="42"/>
      <c r="G54" s="41"/>
      <c r="H54" s="41"/>
      <c r="I54" s="41"/>
      <c r="J54" s="41"/>
      <c r="K54" s="41"/>
      <c r="L54" s="41"/>
      <c r="M54" s="41"/>
      <c r="Q54" s="41"/>
      <c r="R54" s="41"/>
      <c r="S54" s="41"/>
      <c r="T54" s="41"/>
      <c r="U54" s="41"/>
    </row>
    <row r="55" spans="3:21" s="40" customFormat="1" ht="11.25" x14ac:dyDescent="0.2">
      <c r="C55" s="41"/>
      <c r="D55" s="43"/>
      <c r="E55" s="42"/>
      <c r="G55" s="41"/>
      <c r="H55" s="41"/>
      <c r="I55" s="41"/>
      <c r="J55" s="41"/>
      <c r="K55" s="41"/>
      <c r="L55" s="41"/>
      <c r="M55" s="41"/>
      <c r="Q55" s="41"/>
      <c r="R55" s="41"/>
      <c r="S55" s="41"/>
      <c r="T55" s="41"/>
      <c r="U55" s="41"/>
    </row>
    <row r="56" spans="3:21" s="40" customFormat="1" ht="11.25" x14ac:dyDescent="0.2">
      <c r="C56" s="41"/>
      <c r="D56" s="43"/>
      <c r="E56" s="42"/>
      <c r="G56" s="41"/>
      <c r="H56" s="41"/>
      <c r="I56" s="41"/>
      <c r="J56" s="41"/>
      <c r="K56" s="41"/>
      <c r="L56" s="41"/>
      <c r="M56" s="41"/>
      <c r="Q56" s="41"/>
      <c r="R56" s="41"/>
      <c r="S56" s="41"/>
      <c r="T56" s="41"/>
      <c r="U56" s="41"/>
    </row>
    <row r="57" spans="3:21" s="40" customFormat="1" ht="11.25" x14ac:dyDescent="0.2">
      <c r="C57" s="41"/>
      <c r="D57" s="43"/>
      <c r="E57" s="42"/>
      <c r="G57" s="41"/>
      <c r="H57" s="41"/>
      <c r="I57" s="41"/>
      <c r="J57" s="41"/>
      <c r="K57" s="41"/>
      <c r="L57" s="41"/>
      <c r="M57" s="41"/>
      <c r="Q57" s="41"/>
      <c r="R57" s="41"/>
      <c r="S57" s="41"/>
      <c r="T57" s="41"/>
      <c r="U57" s="41"/>
    </row>
    <row r="58" spans="3:21" s="40" customFormat="1" ht="11.25" x14ac:dyDescent="0.2">
      <c r="C58" s="41"/>
      <c r="D58" s="43"/>
      <c r="E58" s="42"/>
      <c r="G58" s="41"/>
      <c r="H58" s="41"/>
      <c r="I58" s="41"/>
      <c r="J58" s="41"/>
      <c r="K58" s="41"/>
      <c r="L58" s="41"/>
      <c r="M58" s="41"/>
      <c r="Q58" s="41"/>
      <c r="R58" s="41"/>
      <c r="S58" s="41"/>
      <c r="T58" s="41"/>
      <c r="U58" s="41"/>
    </row>
    <row r="59" spans="3:21" s="40" customFormat="1" ht="11.25" x14ac:dyDescent="0.2">
      <c r="C59" s="41"/>
      <c r="D59" s="43"/>
      <c r="E59" s="42"/>
      <c r="G59" s="41"/>
      <c r="H59" s="41"/>
      <c r="I59" s="41"/>
      <c r="J59" s="41"/>
      <c r="K59" s="41"/>
      <c r="L59" s="41"/>
      <c r="M59" s="41"/>
      <c r="Q59" s="41"/>
      <c r="R59" s="41"/>
      <c r="S59" s="41"/>
      <c r="T59" s="41"/>
      <c r="U59" s="41"/>
    </row>
    <row r="60" spans="3:21" s="40" customFormat="1" ht="11.25" x14ac:dyDescent="0.2">
      <c r="C60" s="41"/>
      <c r="D60" s="43"/>
      <c r="E60" s="42"/>
      <c r="G60" s="41"/>
      <c r="H60" s="41"/>
      <c r="I60" s="41"/>
      <c r="J60" s="41"/>
      <c r="K60" s="41"/>
      <c r="L60" s="41"/>
      <c r="M60" s="41"/>
      <c r="Q60" s="41"/>
      <c r="R60" s="41"/>
      <c r="S60" s="41"/>
      <c r="T60" s="41"/>
      <c r="U60" s="41"/>
    </row>
    <row r="61" spans="3:21" s="40" customFormat="1" ht="11.25" x14ac:dyDescent="0.2">
      <c r="C61" s="41"/>
      <c r="D61" s="43"/>
      <c r="E61" s="42"/>
      <c r="G61" s="41"/>
      <c r="H61" s="41"/>
      <c r="I61" s="41"/>
      <c r="J61" s="41"/>
      <c r="K61" s="41"/>
      <c r="L61" s="41"/>
      <c r="M61" s="41"/>
      <c r="Q61" s="41"/>
      <c r="R61" s="41"/>
      <c r="S61" s="41"/>
      <c r="T61" s="41"/>
      <c r="U61" s="41"/>
    </row>
    <row r="62" spans="3:21" s="40" customFormat="1" ht="11.25" x14ac:dyDescent="0.2">
      <c r="C62" s="41"/>
      <c r="D62" s="43"/>
      <c r="E62" s="42"/>
      <c r="G62" s="41"/>
      <c r="H62" s="41"/>
      <c r="I62" s="41"/>
      <c r="J62" s="41"/>
      <c r="K62" s="41"/>
      <c r="L62" s="41"/>
      <c r="M62" s="41"/>
      <c r="Q62" s="41"/>
      <c r="R62" s="41"/>
      <c r="S62" s="41"/>
      <c r="T62" s="41"/>
      <c r="U62" s="41"/>
    </row>
    <row r="63" spans="3:21" s="40" customFormat="1" ht="11.25" x14ac:dyDescent="0.2">
      <c r="C63" s="41"/>
      <c r="D63" s="43"/>
      <c r="E63" s="42"/>
      <c r="G63" s="41"/>
      <c r="H63" s="41"/>
      <c r="I63" s="41"/>
      <c r="J63" s="41"/>
      <c r="K63" s="41"/>
      <c r="L63" s="41"/>
      <c r="M63" s="41"/>
      <c r="Q63" s="41"/>
      <c r="R63" s="41"/>
      <c r="S63" s="41"/>
      <c r="T63" s="41"/>
      <c r="U63" s="41"/>
    </row>
    <row r="64" spans="3:21" s="40" customFormat="1" ht="11.25" x14ac:dyDescent="0.2">
      <c r="C64" s="41"/>
      <c r="D64" s="43"/>
      <c r="E64" s="42"/>
      <c r="G64" s="41"/>
      <c r="H64" s="41"/>
      <c r="I64" s="41"/>
      <c r="J64" s="41"/>
      <c r="K64" s="41"/>
      <c r="L64" s="41"/>
      <c r="M64" s="41"/>
      <c r="Q64" s="41"/>
      <c r="R64" s="41"/>
      <c r="S64" s="41"/>
      <c r="T64" s="41"/>
      <c r="U64" s="41"/>
    </row>
    <row r="65" spans="3:21" s="40" customFormat="1" ht="11.25" x14ac:dyDescent="0.2">
      <c r="C65" s="41"/>
      <c r="D65" s="43"/>
      <c r="E65" s="42"/>
      <c r="G65" s="41"/>
      <c r="H65" s="41"/>
      <c r="I65" s="41"/>
      <c r="J65" s="41"/>
      <c r="K65" s="41"/>
      <c r="L65" s="41"/>
      <c r="M65" s="41"/>
      <c r="Q65" s="41"/>
      <c r="R65" s="41"/>
      <c r="S65" s="41"/>
      <c r="T65" s="41"/>
      <c r="U65" s="41"/>
    </row>
    <row r="66" spans="3:21" s="40" customFormat="1" ht="11.25" x14ac:dyDescent="0.2">
      <c r="C66" s="41"/>
      <c r="D66" s="43"/>
      <c r="E66" s="42"/>
      <c r="G66" s="41"/>
      <c r="H66" s="41"/>
      <c r="I66" s="41"/>
      <c r="J66" s="41"/>
      <c r="K66" s="41"/>
      <c r="L66" s="41"/>
      <c r="M66" s="41"/>
      <c r="Q66" s="41"/>
      <c r="R66" s="41"/>
      <c r="S66" s="41"/>
      <c r="T66" s="41"/>
      <c r="U66" s="41"/>
    </row>
    <row r="67" spans="3:21" s="40" customFormat="1" ht="11.25" x14ac:dyDescent="0.2">
      <c r="C67" s="41"/>
      <c r="D67" s="43"/>
      <c r="E67" s="42"/>
      <c r="G67" s="41"/>
      <c r="H67" s="41"/>
      <c r="I67" s="41"/>
      <c r="J67" s="41"/>
      <c r="K67" s="41"/>
      <c r="L67" s="41"/>
      <c r="M67" s="41"/>
      <c r="Q67" s="41"/>
      <c r="R67" s="41"/>
      <c r="S67" s="41"/>
      <c r="T67" s="41"/>
      <c r="U67" s="41"/>
    </row>
    <row r="68" spans="3:21" s="40" customFormat="1" ht="11.25" x14ac:dyDescent="0.2">
      <c r="C68" s="41"/>
      <c r="D68" s="43"/>
      <c r="E68" s="42"/>
      <c r="G68" s="41"/>
      <c r="H68" s="41"/>
      <c r="I68" s="41"/>
      <c r="J68" s="41"/>
      <c r="K68" s="41"/>
      <c r="L68" s="41"/>
      <c r="M68" s="41"/>
      <c r="Q68" s="41"/>
      <c r="R68" s="41"/>
      <c r="S68" s="41"/>
      <c r="T68" s="41"/>
      <c r="U68" s="41"/>
    </row>
    <row r="69" spans="3:21" s="40" customFormat="1" ht="11.25" x14ac:dyDescent="0.2">
      <c r="C69" s="41"/>
      <c r="D69" s="43"/>
      <c r="E69" s="42"/>
      <c r="G69" s="41"/>
      <c r="H69" s="41"/>
      <c r="I69" s="41"/>
      <c r="J69" s="41"/>
      <c r="K69" s="41"/>
      <c r="L69" s="41"/>
      <c r="M69" s="41"/>
      <c r="Q69" s="41"/>
      <c r="R69" s="41"/>
      <c r="S69" s="41"/>
      <c r="T69" s="41"/>
      <c r="U69" s="41"/>
    </row>
    <row r="70" spans="3:21" s="40" customFormat="1" ht="11.25" x14ac:dyDescent="0.2">
      <c r="C70" s="41"/>
      <c r="D70" s="43"/>
      <c r="E70" s="42"/>
      <c r="G70" s="41"/>
      <c r="H70" s="41"/>
      <c r="I70" s="41"/>
      <c r="J70" s="41"/>
      <c r="K70" s="41"/>
      <c r="L70" s="41"/>
      <c r="M70" s="41"/>
      <c r="Q70" s="41"/>
      <c r="R70" s="41"/>
      <c r="S70" s="41"/>
      <c r="T70" s="41"/>
      <c r="U70" s="41"/>
    </row>
    <row r="71" spans="3:21" s="40" customFormat="1" ht="11.25" x14ac:dyDescent="0.2">
      <c r="C71" s="41"/>
      <c r="D71" s="43"/>
      <c r="E71" s="42"/>
      <c r="G71" s="41"/>
      <c r="H71" s="41"/>
      <c r="I71" s="41"/>
      <c r="J71" s="41"/>
      <c r="K71" s="41"/>
      <c r="L71" s="41"/>
      <c r="M71" s="41"/>
      <c r="Q71" s="41"/>
      <c r="R71" s="41"/>
      <c r="S71" s="41"/>
      <c r="T71" s="41"/>
      <c r="U71" s="41"/>
    </row>
    <row r="72" spans="3:21" s="40" customFormat="1" ht="11.25" x14ac:dyDescent="0.2">
      <c r="C72" s="41"/>
      <c r="D72" s="43"/>
      <c r="E72" s="42"/>
      <c r="G72" s="41"/>
      <c r="H72" s="41"/>
      <c r="I72" s="41"/>
      <c r="J72" s="41"/>
      <c r="K72" s="41"/>
      <c r="L72" s="41"/>
      <c r="M72" s="41"/>
      <c r="Q72" s="41"/>
      <c r="R72" s="41"/>
      <c r="S72" s="41"/>
      <c r="T72" s="41"/>
      <c r="U72" s="41"/>
    </row>
  </sheetData>
  <mergeCells count="33">
    <mergeCell ref="B27:S27"/>
    <mergeCell ref="B30:S30"/>
    <mergeCell ref="B36:S36"/>
    <mergeCell ref="B35:S35"/>
    <mergeCell ref="B31:S31"/>
    <mergeCell ref="B32:S32"/>
    <mergeCell ref="B33:S33"/>
    <mergeCell ref="B34:S34"/>
    <mergeCell ref="B28:S28"/>
    <mergeCell ref="B29:S29"/>
    <mergeCell ref="B21:I21"/>
    <mergeCell ref="P16:P17"/>
    <mergeCell ref="B20:S20"/>
    <mergeCell ref="B22:S22"/>
    <mergeCell ref="B26:S26"/>
    <mergeCell ref="Q16:Q17"/>
    <mergeCell ref="R16:R17"/>
    <mergeCell ref="S16:S17"/>
    <mergeCell ref="V16:V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U16:U17"/>
    <mergeCell ref="T16:T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39"/>
  <sheetViews>
    <sheetView zoomScale="70" zoomScaleNormal="70" zoomScaleSheetLayoutView="55" workbookViewId="0">
      <selection activeCell="S22" sqref="S22"/>
    </sheetView>
  </sheetViews>
  <sheetFormatPr defaultRowHeight="15" x14ac:dyDescent="0.25"/>
  <cols>
    <col min="1" max="1" width="3.85546875" customWidth="1"/>
    <col min="2" max="2" width="20.5703125" customWidth="1"/>
    <col min="3" max="3" width="12.140625" customWidth="1"/>
    <col min="4" max="8" width="10" bestFit="1" customWidth="1"/>
    <col min="9" max="9" width="15.85546875" customWidth="1"/>
    <col min="15" max="15" width="13" bestFit="1" customWidth="1"/>
    <col min="16" max="19" width="14.42578125" bestFit="1" customWidth="1"/>
    <col min="20" max="20" width="13" bestFit="1" customWidth="1"/>
    <col min="22" max="22" width="14.42578125" bestFit="1" customWidth="1"/>
  </cols>
  <sheetData>
    <row r="4" spans="2:12" ht="18.75" x14ac:dyDescent="0.3">
      <c r="B4" s="69" t="s">
        <v>113</v>
      </c>
    </row>
    <row r="5" spans="2:12" ht="18.75" x14ac:dyDescent="0.3">
      <c r="B5" s="69"/>
    </row>
    <row r="6" spans="2:12" ht="18.75" x14ac:dyDescent="0.3">
      <c r="B6" s="69"/>
    </row>
    <row r="7" spans="2:12" ht="15.75" x14ac:dyDescent="0.25">
      <c r="B7" s="12" t="s">
        <v>12</v>
      </c>
      <c r="C7" s="89" t="s">
        <v>148</v>
      </c>
      <c r="D7" s="15"/>
      <c r="E7" s="15"/>
      <c r="F7" s="70"/>
      <c r="G7" s="70"/>
      <c r="H7" s="70"/>
      <c r="I7" s="70"/>
      <c r="J7" s="70"/>
    </row>
    <row r="8" spans="2:12" x14ac:dyDescent="0.25">
      <c r="B8" s="25" t="s">
        <v>11</v>
      </c>
      <c r="C8" s="25"/>
      <c r="D8" s="25"/>
      <c r="E8" s="25"/>
      <c r="F8" s="70"/>
      <c r="G8" s="70"/>
      <c r="H8" s="70"/>
      <c r="I8" s="70"/>
      <c r="J8" s="70"/>
    </row>
    <row r="9" spans="2:12" x14ac:dyDescent="0.25">
      <c r="B9" s="70"/>
      <c r="C9" s="70"/>
      <c r="D9" s="70"/>
      <c r="E9" s="70"/>
      <c r="F9" s="70"/>
      <c r="G9" s="70"/>
      <c r="H9" s="70"/>
      <c r="I9" s="70"/>
      <c r="J9" s="70"/>
    </row>
    <row r="10" spans="2:12" ht="15.75" x14ac:dyDescent="0.25">
      <c r="B10" s="71" t="s">
        <v>152</v>
      </c>
      <c r="C10" s="70"/>
      <c r="D10" s="70"/>
      <c r="E10" s="70"/>
      <c r="F10" s="70"/>
      <c r="G10" s="70"/>
      <c r="H10" s="70"/>
      <c r="I10" s="70"/>
      <c r="J10" s="70"/>
    </row>
    <row r="11" spans="2:12" x14ac:dyDescent="0.25">
      <c r="B11" s="70"/>
      <c r="C11" s="70"/>
      <c r="D11" s="70"/>
      <c r="E11" s="70"/>
      <c r="F11" s="70"/>
      <c r="G11" s="70"/>
      <c r="H11" s="70"/>
      <c r="I11" s="70"/>
      <c r="J11" s="70"/>
    </row>
    <row r="12" spans="2:12" x14ac:dyDescent="0.25">
      <c r="B12" s="70"/>
      <c r="C12" s="70"/>
      <c r="D12" s="70"/>
      <c r="E12" s="70"/>
      <c r="F12" s="70"/>
      <c r="G12" s="70"/>
      <c r="H12" s="70"/>
      <c r="I12" s="70"/>
      <c r="J12" s="70"/>
    </row>
    <row r="13" spans="2:12" x14ac:dyDescent="0.25">
      <c r="B13" s="70"/>
      <c r="C13" s="70"/>
      <c r="D13" s="70"/>
      <c r="E13" s="70"/>
      <c r="F13" s="70"/>
      <c r="G13" s="70"/>
      <c r="H13" s="70"/>
      <c r="I13" s="70"/>
      <c r="J13" s="70"/>
    </row>
    <row r="14" spans="2:12" x14ac:dyDescent="0.25">
      <c r="B14" s="70"/>
      <c r="C14" s="70"/>
      <c r="D14" s="70"/>
      <c r="E14" s="70"/>
      <c r="F14" s="70"/>
      <c r="G14" s="70"/>
      <c r="H14" s="70"/>
      <c r="I14" s="70"/>
      <c r="J14" s="70"/>
    </row>
    <row r="15" spans="2:12" ht="15" customHeight="1" x14ac:dyDescent="0.25">
      <c r="B15" s="137" t="s">
        <v>1</v>
      </c>
      <c r="C15" s="139" t="s">
        <v>114</v>
      </c>
      <c r="D15" s="140"/>
      <c r="E15" s="140"/>
      <c r="F15" s="140"/>
      <c r="G15" s="140"/>
      <c r="H15" s="141"/>
      <c r="I15" s="96"/>
      <c r="J15" s="71"/>
      <c r="K15" s="83"/>
      <c r="L15" s="83"/>
    </row>
    <row r="16" spans="2:12" ht="15.75" x14ac:dyDescent="0.25">
      <c r="B16" s="137"/>
      <c r="C16" s="86">
        <v>2022</v>
      </c>
      <c r="D16" s="86">
        <v>2023</v>
      </c>
      <c r="E16" s="52">
        <v>2024</v>
      </c>
      <c r="F16" s="86">
        <v>2025</v>
      </c>
      <c r="G16" s="86">
        <v>2026</v>
      </c>
      <c r="H16" s="86">
        <v>2027</v>
      </c>
      <c r="I16" s="71"/>
      <c r="J16" s="83"/>
      <c r="K16" s="83"/>
    </row>
    <row r="17" spans="2:23" ht="15.75" x14ac:dyDescent="0.25">
      <c r="B17" s="80" t="s">
        <v>115</v>
      </c>
      <c r="C17" s="102">
        <v>105.1</v>
      </c>
      <c r="D17" s="102">
        <v>104.9</v>
      </c>
      <c r="E17" s="102">
        <v>104.7</v>
      </c>
      <c r="F17" s="102">
        <v>104.7</v>
      </c>
      <c r="G17" s="102">
        <v>104.7</v>
      </c>
      <c r="H17" s="102">
        <v>104.7</v>
      </c>
      <c r="I17" s="71"/>
      <c r="J17" s="83"/>
      <c r="K17" s="83"/>
    </row>
    <row r="18" spans="2:23" ht="15.75" x14ac:dyDescent="0.25">
      <c r="B18" s="81"/>
      <c r="C18" s="73"/>
      <c r="D18" s="73"/>
      <c r="E18" s="73"/>
      <c r="F18" s="73"/>
      <c r="G18" s="73"/>
      <c r="H18" s="73"/>
      <c r="I18" s="71"/>
      <c r="J18" s="71"/>
      <c r="K18" s="83"/>
      <c r="L18" s="83"/>
    </row>
    <row r="19" spans="2:23" ht="15.75" x14ac:dyDescent="0.25">
      <c r="B19" s="82" t="s">
        <v>49</v>
      </c>
      <c r="C19" s="71"/>
      <c r="D19" s="71"/>
      <c r="E19" s="71"/>
      <c r="F19" s="71"/>
      <c r="G19" s="71"/>
      <c r="H19" s="71"/>
      <c r="I19" s="71"/>
      <c r="J19" s="71"/>
      <c r="K19" s="83"/>
      <c r="L19" s="83"/>
    </row>
    <row r="20" spans="2:23" s="79" customFormat="1" ht="60.75" customHeight="1" x14ac:dyDescent="0.25">
      <c r="B20" s="138" t="s">
        <v>116</v>
      </c>
      <c r="C20" s="138"/>
      <c r="D20" s="138"/>
      <c r="E20" s="138"/>
      <c r="F20" s="138"/>
      <c r="G20" s="138"/>
      <c r="H20" s="138"/>
      <c r="I20" s="138"/>
      <c r="J20" s="138"/>
      <c r="K20" s="78"/>
      <c r="L20" s="78"/>
      <c r="M20" s="78"/>
      <c r="N20" s="78"/>
      <c r="R20" s="78"/>
      <c r="S20" s="78"/>
      <c r="T20" s="78"/>
      <c r="U20" s="78"/>
      <c r="V20" s="78"/>
      <c r="W20" s="78"/>
    </row>
    <row r="21" spans="2:23" s="79" customFormat="1" ht="40.5" customHeight="1" x14ac:dyDescent="0.25">
      <c r="B21" s="138" t="s">
        <v>117</v>
      </c>
      <c r="C21" s="138"/>
      <c r="D21" s="138"/>
      <c r="E21" s="138"/>
      <c r="F21" s="138"/>
      <c r="G21" s="138"/>
      <c r="H21" s="138"/>
      <c r="I21" s="138"/>
      <c r="J21" s="138"/>
      <c r="K21" s="78"/>
      <c r="L21" s="78"/>
      <c r="M21" s="78"/>
      <c r="N21" s="78"/>
      <c r="R21" s="78"/>
      <c r="S21" s="78"/>
      <c r="T21" s="78"/>
      <c r="U21" s="78"/>
      <c r="V21" s="78"/>
      <c r="W21" s="78"/>
    </row>
    <row r="22" spans="2:23" s="76" customFormat="1" ht="207.75" customHeight="1" x14ac:dyDescent="0.25">
      <c r="B22" s="124" t="s">
        <v>118</v>
      </c>
      <c r="C22" s="124"/>
      <c r="D22" s="124"/>
      <c r="E22" s="124"/>
      <c r="F22" s="124"/>
      <c r="G22" s="124"/>
      <c r="H22" s="124"/>
      <c r="I22" s="124"/>
      <c r="J22" s="124"/>
      <c r="K22" s="84"/>
      <c r="L22" s="84"/>
    </row>
    <row r="23" spans="2:23" s="76" customFormat="1" x14ac:dyDescent="0.25">
      <c r="B23" s="77"/>
      <c r="C23" s="77"/>
      <c r="D23" s="77"/>
      <c r="E23" s="77"/>
      <c r="F23" s="77"/>
      <c r="G23" s="77"/>
      <c r="H23" s="77"/>
      <c r="I23" s="77"/>
      <c r="J23" s="77"/>
    </row>
    <row r="24" spans="2:23" s="76" customFormat="1" x14ac:dyDescent="0.25"/>
    <row r="35" spans="3:8" x14ac:dyDescent="0.25">
      <c r="C35" s="72"/>
      <c r="D35" s="72"/>
      <c r="E35" s="72"/>
      <c r="F35" s="72"/>
      <c r="G35" s="72"/>
      <c r="H35" s="72"/>
    </row>
    <row r="36" spans="3:8" x14ac:dyDescent="0.25">
      <c r="C36" s="72"/>
      <c r="D36" s="72"/>
      <c r="E36" s="72"/>
      <c r="F36" s="72"/>
      <c r="G36" s="72"/>
      <c r="H36" s="72"/>
    </row>
    <row r="37" spans="3:8" ht="15.75" x14ac:dyDescent="0.25">
      <c r="C37" s="26"/>
      <c r="D37" s="26"/>
      <c r="E37" s="26"/>
      <c r="F37" s="26"/>
      <c r="G37" s="26"/>
      <c r="H37" s="72"/>
    </row>
    <row r="38" spans="3:8" ht="15.75" x14ac:dyDescent="0.25">
      <c r="C38" s="73"/>
      <c r="D38" s="73"/>
      <c r="E38" s="73"/>
      <c r="F38" s="73"/>
      <c r="G38" s="73"/>
      <c r="H38" s="72"/>
    </row>
    <row r="39" spans="3:8" ht="15.75" x14ac:dyDescent="0.25">
      <c r="C39" s="74"/>
      <c r="D39" s="74"/>
      <c r="E39" s="75"/>
      <c r="F39" s="74"/>
      <c r="G39" s="74"/>
      <c r="H39" s="72"/>
    </row>
  </sheetData>
  <mergeCells count="5">
    <mergeCell ref="B15:B16"/>
    <mergeCell ref="B20:J20"/>
    <mergeCell ref="B21:J21"/>
    <mergeCell ref="B22:J22"/>
    <mergeCell ref="C15:H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1</cp:lastModifiedBy>
  <cp:lastPrinted>2022-02-04T17:27:26Z</cp:lastPrinted>
  <dcterms:created xsi:type="dcterms:W3CDTF">2018-08-07T02:20:41Z</dcterms:created>
  <dcterms:modified xsi:type="dcterms:W3CDTF">2022-03-03T05:44:05Z</dcterms:modified>
</cp:coreProperties>
</file>